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Anoop Meta-Analysis\ROUND 3 MANUSCRIPT\B5L R&amp;R2 (May 2023)-20230820T064706Z-001\B5L R_R2 (May 2023)\ROUND 4 MANUSCRIPT\SUPPLEMENTARY MATERIAL_1101\DataSet\NEW DATASET\"/>
    </mc:Choice>
  </mc:AlternateContent>
  <xr:revisionPtr revIDLastSave="0" documentId="13_ncr:1_{72510D26-5A42-488D-B1C3-1C2A454448DB}" xr6:coauthVersionLast="47" xr6:coauthVersionMax="47" xr10:uidLastSave="{00000000-0000-0000-0000-000000000000}"/>
  <bookViews>
    <workbookView xWindow="28680" yWindow="-120" windowWidth="23280" windowHeight="12600" activeTab="5" xr2:uid="{00000000-000D-0000-FFFF-FFFF00000000}"/>
  </bookViews>
  <sheets>
    <sheet name="FFM_Corr" sheetId="1" r:id="rId1"/>
    <sheet name="FFM_Corr_Comp" sheetId="2" r:id="rId2"/>
    <sheet name="FFM_321_COMP" sheetId="7" r:id="rId3"/>
    <sheet name="FFM_NEW_5_COMP" sheetId="4" r:id="rId4"/>
    <sheet name="FFM_M8_COMP" sheetId="5" r:id="rId5"/>
    <sheet name="FFM_M101_COMP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LYHCNcrwzBYhnL9lrR/Pf2YETe3LLRrmRR17lXDE3g4="/>
    </ext>
  </extLst>
</workbook>
</file>

<file path=xl/calcChain.xml><?xml version="1.0" encoding="utf-8"?>
<calcChain xmlns="http://schemas.openxmlformats.org/spreadsheetml/2006/main">
  <c r="I300" i="7" l="1"/>
  <c r="Q296" i="7"/>
  <c r="I302" i="7" s="1"/>
  <c r="M296" i="7"/>
  <c r="N296" i="7" s="1"/>
  <c r="O296" i="7" s="1"/>
  <c r="P296" i="7" s="1"/>
  <c r="I290" i="7"/>
  <c r="Q286" i="7"/>
  <c r="I292" i="7" s="1"/>
  <c r="M286" i="7"/>
  <c r="N286" i="7" s="1"/>
  <c r="O286" i="7" s="1"/>
  <c r="P286" i="7" s="1"/>
  <c r="I280" i="7"/>
  <c r="Q276" i="7"/>
  <c r="I282" i="7" s="1"/>
  <c r="M276" i="7"/>
  <c r="N276" i="7" s="1"/>
  <c r="O276" i="7" s="1"/>
  <c r="P276" i="7" s="1"/>
  <c r="I270" i="7"/>
  <c r="Q266" i="7"/>
  <c r="I272" i="7" s="1"/>
  <c r="N266" i="7"/>
  <c r="O266" i="7" s="1"/>
  <c r="P266" i="7" s="1"/>
  <c r="M266" i="7"/>
  <c r="I260" i="7"/>
  <c r="Q256" i="7"/>
  <c r="I262" i="7" s="1"/>
  <c r="M256" i="7"/>
  <c r="N256" i="7" s="1"/>
  <c r="O256" i="7" s="1"/>
  <c r="P256" i="7" s="1"/>
  <c r="I250" i="7"/>
  <c r="Q246" i="7"/>
  <c r="I252" i="7" s="1"/>
  <c r="M246" i="7"/>
  <c r="N246" i="7" s="1"/>
  <c r="O246" i="7" s="1"/>
  <c r="P246" i="7" s="1"/>
  <c r="I240" i="7"/>
  <c r="Q236" i="7"/>
  <c r="I242" i="7" s="1"/>
  <c r="N236" i="7"/>
  <c r="O236" i="7" s="1"/>
  <c r="P236" i="7" s="1"/>
  <c r="M236" i="7"/>
  <c r="I230" i="7"/>
  <c r="Q226" i="7"/>
  <c r="I232" i="7" s="1"/>
  <c r="M226" i="7"/>
  <c r="N226" i="7" s="1"/>
  <c r="O226" i="7" s="1"/>
  <c r="P226" i="7" s="1"/>
  <c r="I220" i="7"/>
  <c r="Q216" i="7"/>
  <c r="I222" i="7" s="1"/>
  <c r="M216" i="7"/>
  <c r="N216" i="7" s="1"/>
  <c r="O216" i="7" s="1"/>
  <c r="P216" i="7" s="1"/>
  <c r="I210" i="7"/>
  <c r="Q206" i="7"/>
  <c r="I212" i="7" s="1"/>
  <c r="M206" i="7"/>
  <c r="N206" i="7" s="1"/>
  <c r="O206" i="7" s="1"/>
  <c r="P206" i="7" s="1"/>
  <c r="I200" i="7"/>
  <c r="Q196" i="7"/>
  <c r="I202" i="7" s="1"/>
  <c r="M196" i="7"/>
  <c r="N196" i="7" s="1"/>
  <c r="O196" i="7" s="1"/>
  <c r="P196" i="7" s="1"/>
  <c r="I190" i="7"/>
  <c r="I191" i="7" s="1"/>
  <c r="Q186" i="7"/>
  <c r="I192" i="7" s="1"/>
  <c r="M186" i="7"/>
  <c r="N186" i="7" s="1"/>
  <c r="O186" i="7" s="1"/>
  <c r="P186" i="7" s="1"/>
  <c r="I180" i="7"/>
  <c r="Q176" i="7"/>
  <c r="I182" i="7" s="1"/>
  <c r="M176" i="7"/>
  <c r="N176" i="7" s="1"/>
  <c r="O176" i="7" s="1"/>
  <c r="P176" i="7" s="1"/>
  <c r="I170" i="7"/>
  <c r="Q166" i="7"/>
  <c r="I172" i="7" s="1"/>
  <c r="M166" i="7"/>
  <c r="N166" i="7" s="1"/>
  <c r="O166" i="7" s="1"/>
  <c r="P166" i="7" s="1"/>
  <c r="I160" i="7"/>
  <c r="I161" i="7" s="1"/>
  <c r="Q156" i="7"/>
  <c r="I162" i="7" s="1"/>
  <c r="M156" i="7"/>
  <c r="N156" i="7" s="1"/>
  <c r="O156" i="7" s="1"/>
  <c r="P156" i="7" s="1"/>
  <c r="I150" i="7"/>
  <c r="Q146" i="7"/>
  <c r="I152" i="7" s="1"/>
  <c r="M146" i="7"/>
  <c r="N146" i="7" s="1"/>
  <c r="O146" i="7" s="1"/>
  <c r="P146" i="7" s="1"/>
  <c r="I140" i="7"/>
  <c r="Q136" i="7"/>
  <c r="I142" i="7" s="1"/>
  <c r="M136" i="7"/>
  <c r="N136" i="7" s="1"/>
  <c r="O136" i="7" s="1"/>
  <c r="P136" i="7" s="1"/>
  <c r="I130" i="7"/>
  <c r="Q126" i="7"/>
  <c r="I132" i="7" s="1"/>
  <c r="M126" i="7"/>
  <c r="N126" i="7" s="1"/>
  <c r="O126" i="7" s="1"/>
  <c r="P126" i="7" s="1"/>
  <c r="I121" i="7"/>
  <c r="I119" i="7"/>
  <c r="Q115" i="7"/>
  <c r="M115" i="7"/>
  <c r="N115" i="7" s="1"/>
  <c r="O115" i="7" s="1"/>
  <c r="P115" i="7" s="1"/>
  <c r="I111" i="7"/>
  <c r="I109" i="7"/>
  <c r="Q105" i="7"/>
  <c r="M105" i="7"/>
  <c r="N105" i="7" s="1"/>
  <c r="O105" i="7" s="1"/>
  <c r="P105" i="7" s="1"/>
  <c r="I110" i="7" s="1"/>
  <c r="I101" i="7"/>
  <c r="I99" i="7"/>
  <c r="Q95" i="7"/>
  <c r="M95" i="7"/>
  <c r="N95" i="7" s="1"/>
  <c r="O95" i="7" s="1"/>
  <c r="P95" i="7" s="1"/>
  <c r="I89" i="7"/>
  <c r="Q85" i="7"/>
  <c r="I91" i="7" s="1"/>
  <c r="M85" i="7"/>
  <c r="N85" i="7" s="1"/>
  <c r="O85" i="7" s="1"/>
  <c r="P85" i="7" s="1"/>
  <c r="I79" i="7"/>
  <c r="Q75" i="7"/>
  <c r="I81" i="7" s="1"/>
  <c r="M75" i="7"/>
  <c r="N75" i="7" s="1"/>
  <c r="O75" i="7" s="1"/>
  <c r="P75" i="7" s="1"/>
  <c r="I69" i="7"/>
  <c r="I70" i="7" s="1"/>
  <c r="Q65" i="7"/>
  <c r="I71" i="7" s="1"/>
  <c r="M65" i="7"/>
  <c r="N65" i="7" s="1"/>
  <c r="O65" i="7" s="1"/>
  <c r="P65" i="7" s="1"/>
  <c r="I59" i="7"/>
  <c r="Q55" i="7"/>
  <c r="I61" i="7" s="1"/>
  <c r="M55" i="7"/>
  <c r="N55" i="7" s="1"/>
  <c r="O55" i="7" s="1"/>
  <c r="P55" i="7" s="1"/>
  <c r="I49" i="7"/>
  <c r="Q45" i="7"/>
  <c r="I51" i="7" s="1"/>
  <c r="M45" i="7"/>
  <c r="N45" i="7" s="1"/>
  <c r="O45" i="7" s="1"/>
  <c r="P45" i="7" s="1"/>
  <c r="I39" i="7"/>
  <c r="I40" i="7" s="1"/>
  <c r="Q35" i="7"/>
  <c r="I41" i="7" s="1"/>
  <c r="M35" i="7"/>
  <c r="N35" i="7" s="1"/>
  <c r="O35" i="7" s="1"/>
  <c r="P35" i="7" s="1"/>
  <c r="I29" i="7"/>
  <c r="Q25" i="7"/>
  <c r="I31" i="7" s="1"/>
  <c r="M25" i="7"/>
  <c r="N25" i="7" s="1"/>
  <c r="O25" i="7" s="1"/>
  <c r="P25" i="7" s="1"/>
  <c r="I19" i="7"/>
  <c r="Q15" i="7"/>
  <c r="I21" i="7" s="1"/>
  <c r="M15" i="7"/>
  <c r="N15" i="7" s="1"/>
  <c r="O15" i="7" s="1"/>
  <c r="P15" i="7" s="1"/>
  <c r="I9" i="7"/>
  <c r="Q5" i="7"/>
  <c r="I11" i="7" s="1"/>
  <c r="M5" i="7"/>
  <c r="N5" i="7" s="1"/>
  <c r="O5" i="7" s="1"/>
  <c r="P5" i="7" s="1"/>
  <c r="I299" i="6"/>
  <c r="Q295" i="6"/>
  <c r="I301" i="6" s="1"/>
  <c r="M295" i="6"/>
  <c r="N295" i="6" s="1"/>
  <c r="O295" i="6" s="1"/>
  <c r="P295" i="6" s="1"/>
  <c r="I289" i="6"/>
  <c r="Q285" i="6"/>
  <c r="I291" i="6" s="1"/>
  <c r="M285" i="6"/>
  <c r="N285" i="6" s="1"/>
  <c r="O285" i="6" s="1"/>
  <c r="P285" i="6" s="1"/>
  <c r="I279" i="6"/>
  <c r="I280" i="6" s="1"/>
  <c r="Q275" i="6"/>
  <c r="I281" i="6" s="1"/>
  <c r="M275" i="6"/>
  <c r="N275" i="6" s="1"/>
  <c r="O275" i="6" s="1"/>
  <c r="P275" i="6" s="1"/>
  <c r="I269" i="6"/>
  <c r="Q265" i="6"/>
  <c r="I271" i="6" s="1"/>
  <c r="M265" i="6"/>
  <c r="N265" i="6" s="1"/>
  <c r="O265" i="6" s="1"/>
  <c r="P265" i="6" s="1"/>
  <c r="I259" i="6"/>
  <c r="Q255" i="6"/>
  <c r="I261" i="6" s="1"/>
  <c r="N255" i="6"/>
  <c r="O255" i="6" s="1"/>
  <c r="P255" i="6" s="1"/>
  <c r="M255" i="6"/>
  <c r="I249" i="6"/>
  <c r="Q245" i="6"/>
  <c r="I251" i="6" s="1"/>
  <c r="N245" i="6"/>
  <c r="O245" i="6" s="1"/>
  <c r="P245" i="6" s="1"/>
  <c r="M245" i="6"/>
  <c r="I239" i="6"/>
  <c r="Q235" i="6"/>
  <c r="I241" i="6" s="1"/>
  <c r="N235" i="6"/>
  <c r="O235" i="6" s="1"/>
  <c r="P235" i="6" s="1"/>
  <c r="M235" i="6"/>
  <c r="I229" i="6"/>
  <c r="Q225" i="6"/>
  <c r="I231" i="6" s="1"/>
  <c r="M225" i="6"/>
  <c r="N225" i="6" s="1"/>
  <c r="O225" i="6" s="1"/>
  <c r="P225" i="6" s="1"/>
  <c r="I219" i="6"/>
  <c r="Q215" i="6"/>
  <c r="I221" i="6" s="1"/>
  <c r="M215" i="6"/>
  <c r="N215" i="6" s="1"/>
  <c r="O215" i="6" s="1"/>
  <c r="P215" i="6" s="1"/>
  <c r="I211" i="6"/>
  <c r="I209" i="6"/>
  <c r="Q205" i="6"/>
  <c r="M205" i="6"/>
  <c r="N205" i="6" s="1"/>
  <c r="O205" i="6" s="1"/>
  <c r="P205" i="6" s="1"/>
  <c r="I201" i="6"/>
  <c r="I199" i="6"/>
  <c r="I200" i="6" s="1"/>
  <c r="Q195" i="6"/>
  <c r="N195" i="6"/>
  <c r="O195" i="6" s="1"/>
  <c r="P195" i="6" s="1"/>
  <c r="M195" i="6"/>
  <c r="I191" i="6"/>
  <c r="I189" i="6"/>
  <c r="Q185" i="6"/>
  <c r="N185" i="6"/>
  <c r="O185" i="6" s="1"/>
  <c r="P185" i="6" s="1"/>
  <c r="M185" i="6"/>
  <c r="I179" i="6"/>
  <c r="Q175" i="6"/>
  <c r="I181" i="6" s="1"/>
  <c r="M175" i="6"/>
  <c r="N175" i="6" s="1"/>
  <c r="O175" i="6" s="1"/>
  <c r="P175" i="6" s="1"/>
  <c r="I169" i="6"/>
  <c r="I170" i="6" s="1"/>
  <c r="Q165" i="6"/>
  <c r="I171" i="6" s="1"/>
  <c r="N165" i="6"/>
  <c r="O165" i="6" s="1"/>
  <c r="P165" i="6" s="1"/>
  <c r="M165" i="6"/>
  <c r="I159" i="6"/>
  <c r="Q155" i="6"/>
  <c r="I161" i="6" s="1"/>
  <c r="N155" i="6"/>
  <c r="O155" i="6" s="1"/>
  <c r="P155" i="6" s="1"/>
  <c r="M155" i="6"/>
  <c r="I149" i="6"/>
  <c r="Q145" i="6"/>
  <c r="I151" i="6" s="1"/>
  <c r="M145" i="6"/>
  <c r="N145" i="6" s="1"/>
  <c r="O145" i="6" s="1"/>
  <c r="P145" i="6" s="1"/>
  <c r="I139" i="6"/>
  <c r="Q135" i="6"/>
  <c r="I141" i="6" s="1"/>
  <c r="M135" i="6"/>
  <c r="N135" i="6" s="1"/>
  <c r="O135" i="6" s="1"/>
  <c r="P135" i="6" s="1"/>
  <c r="I140" i="6" s="1"/>
  <c r="I129" i="6"/>
  <c r="Q125" i="6"/>
  <c r="I131" i="6" s="1"/>
  <c r="M125" i="6"/>
  <c r="N125" i="6" s="1"/>
  <c r="O125" i="6" s="1"/>
  <c r="P125" i="6" s="1"/>
  <c r="I119" i="6"/>
  <c r="Q115" i="6"/>
  <c r="I121" i="6" s="1"/>
  <c r="M115" i="6"/>
  <c r="N115" i="6" s="1"/>
  <c r="O115" i="6" s="1"/>
  <c r="P115" i="6" s="1"/>
  <c r="I111" i="6"/>
  <c r="I109" i="6"/>
  <c r="Q105" i="6"/>
  <c r="M105" i="6"/>
  <c r="N105" i="6" s="1"/>
  <c r="O105" i="6" s="1"/>
  <c r="P105" i="6" s="1"/>
  <c r="I101" i="6"/>
  <c r="I99" i="6"/>
  <c r="Q95" i="6"/>
  <c r="M95" i="6"/>
  <c r="N95" i="6" s="1"/>
  <c r="O95" i="6" s="1"/>
  <c r="P95" i="6" s="1"/>
  <c r="I89" i="6"/>
  <c r="Q85" i="6"/>
  <c r="I91" i="6" s="1"/>
  <c r="M85" i="6"/>
  <c r="N85" i="6" s="1"/>
  <c r="O85" i="6" s="1"/>
  <c r="P85" i="6" s="1"/>
  <c r="I79" i="6"/>
  <c r="Q75" i="6"/>
  <c r="I81" i="6" s="1"/>
  <c r="N75" i="6"/>
  <c r="O75" i="6" s="1"/>
  <c r="P75" i="6" s="1"/>
  <c r="M75" i="6"/>
  <c r="I69" i="6"/>
  <c r="Q65" i="6"/>
  <c r="I71" i="6" s="1"/>
  <c r="N65" i="6"/>
  <c r="O65" i="6" s="1"/>
  <c r="P65" i="6" s="1"/>
  <c r="M65" i="6"/>
  <c r="I59" i="6"/>
  <c r="Q55" i="6"/>
  <c r="I61" i="6" s="1"/>
  <c r="M55" i="6"/>
  <c r="N55" i="6" s="1"/>
  <c r="O55" i="6" s="1"/>
  <c r="P55" i="6" s="1"/>
  <c r="I49" i="6"/>
  <c r="Q45" i="6"/>
  <c r="I51" i="6" s="1"/>
  <c r="M45" i="6"/>
  <c r="N45" i="6" s="1"/>
  <c r="O45" i="6" s="1"/>
  <c r="P45" i="6" s="1"/>
  <c r="I39" i="6"/>
  <c r="Q35" i="6"/>
  <c r="I41" i="6" s="1"/>
  <c r="M35" i="6"/>
  <c r="N35" i="6" s="1"/>
  <c r="O35" i="6" s="1"/>
  <c r="P35" i="6" s="1"/>
  <c r="I29" i="6"/>
  <c r="Q25" i="6"/>
  <c r="I31" i="6" s="1"/>
  <c r="M25" i="6"/>
  <c r="N25" i="6" s="1"/>
  <c r="O25" i="6" s="1"/>
  <c r="P25" i="6" s="1"/>
  <c r="I19" i="6"/>
  <c r="Q15" i="6"/>
  <c r="I21" i="6" s="1"/>
  <c r="N15" i="6"/>
  <c r="O15" i="6" s="1"/>
  <c r="P15" i="6" s="1"/>
  <c r="M15" i="6"/>
  <c r="I9" i="6"/>
  <c r="Q5" i="6"/>
  <c r="I11" i="6" s="1"/>
  <c r="N5" i="6"/>
  <c r="O5" i="6" s="1"/>
  <c r="P5" i="6" s="1"/>
  <c r="M5" i="6"/>
  <c r="I163" i="5"/>
  <c r="Q158" i="5"/>
  <c r="I165" i="5" s="1"/>
  <c r="M158" i="5"/>
  <c r="N158" i="5" s="1"/>
  <c r="O158" i="5" s="1"/>
  <c r="P158" i="5" s="1"/>
  <c r="I152" i="5"/>
  <c r="Q148" i="5"/>
  <c r="I154" i="5" s="1"/>
  <c r="M148" i="5"/>
  <c r="N148" i="5" s="1"/>
  <c r="O148" i="5" s="1"/>
  <c r="P148" i="5" s="1"/>
  <c r="I138" i="5"/>
  <c r="Q134" i="5"/>
  <c r="I140" i="5" s="1"/>
  <c r="M134" i="5"/>
  <c r="N134" i="5" s="1"/>
  <c r="O134" i="5" s="1"/>
  <c r="P134" i="5" s="1"/>
  <c r="I128" i="5"/>
  <c r="Q123" i="5"/>
  <c r="I130" i="5" s="1"/>
  <c r="M123" i="5"/>
  <c r="N123" i="5" s="1"/>
  <c r="O123" i="5" s="1"/>
  <c r="P123" i="5" s="1"/>
  <c r="I117" i="5"/>
  <c r="Q112" i="5"/>
  <c r="I119" i="5" s="1"/>
  <c r="M112" i="5"/>
  <c r="N112" i="5" s="1"/>
  <c r="O112" i="5" s="1"/>
  <c r="P112" i="5" s="1"/>
  <c r="I105" i="5"/>
  <c r="Q101" i="5"/>
  <c r="I107" i="5" s="1"/>
  <c r="M101" i="5"/>
  <c r="N101" i="5" s="1"/>
  <c r="O101" i="5" s="1"/>
  <c r="P101" i="5" s="1"/>
  <c r="I95" i="5"/>
  <c r="Q90" i="5"/>
  <c r="I97" i="5" s="1"/>
  <c r="M90" i="5"/>
  <c r="N90" i="5" s="1"/>
  <c r="O90" i="5" s="1"/>
  <c r="P90" i="5" s="1"/>
  <c r="I84" i="5"/>
  <c r="Q79" i="5"/>
  <c r="I86" i="5" s="1"/>
  <c r="M79" i="5"/>
  <c r="N79" i="5" s="1"/>
  <c r="O79" i="5" s="1"/>
  <c r="P79" i="5" s="1"/>
  <c r="I72" i="5"/>
  <c r="Q68" i="5"/>
  <c r="I74" i="5" s="1"/>
  <c r="M68" i="5"/>
  <c r="N68" i="5" s="1"/>
  <c r="O68" i="5" s="1"/>
  <c r="P68" i="5" s="1"/>
  <c r="I62" i="5"/>
  <c r="Q58" i="5"/>
  <c r="I64" i="5" s="1"/>
  <c r="M58" i="5"/>
  <c r="N58" i="5" s="1"/>
  <c r="O58" i="5" s="1"/>
  <c r="P58" i="5" s="1"/>
  <c r="I52" i="5"/>
  <c r="Q48" i="5"/>
  <c r="I54" i="5" s="1"/>
  <c r="M48" i="5"/>
  <c r="N48" i="5" s="1"/>
  <c r="O48" i="5" s="1"/>
  <c r="P48" i="5" s="1"/>
  <c r="I41" i="5"/>
  <c r="Q37" i="5"/>
  <c r="I43" i="5" s="1"/>
  <c r="N37" i="5"/>
  <c r="O37" i="5" s="1"/>
  <c r="P37" i="5" s="1"/>
  <c r="M37" i="5"/>
  <c r="I30" i="5"/>
  <c r="Q25" i="5"/>
  <c r="I32" i="5" s="1"/>
  <c r="M25" i="5"/>
  <c r="N25" i="5" s="1"/>
  <c r="O25" i="5" s="1"/>
  <c r="P25" i="5" s="1"/>
  <c r="I19" i="5"/>
  <c r="Q15" i="5"/>
  <c r="I21" i="5" s="1"/>
  <c r="M15" i="5"/>
  <c r="N15" i="5" s="1"/>
  <c r="O15" i="5" s="1"/>
  <c r="P15" i="5" s="1"/>
  <c r="I9" i="5"/>
  <c r="Q5" i="5"/>
  <c r="I11" i="5" s="1"/>
  <c r="N5" i="5"/>
  <c r="O5" i="5" s="1"/>
  <c r="P5" i="5" s="1"/>
  <c r="M5" i="5"/>
  <c r="I291" i="7" l="1"/>
  <c r="I281" i="7"/>
  <c r="I301" i="7"/>
  <c r="I271" i="7"/>
  <c r="I261" i="7"/>
  <c r="I251" i="7"/>
  <c r="I241" i="7"/>
  <c r="I231" i="7"/>
  <c r="I221" i="7"/>
  <c r="I141" i="7"/>
  <c r="I171" i="7"/>
  <c r="I201" i="7"/>
  <c r="I151" i="7"/>
  <c r="I181" i="7"/>
  <c r="I131" i="7"/>
  <c r="I211" i="7"/>
  <c r="I120" i="7"/>
  <c r="I100" i="7"/>
  <c r="I80" i="7"/>
  <c r="I90" i="7"/>
  <c r="I50" i="7"/>
  <c r="I60" i="7"/>
  <c r="I20" i="7"/>
  <c r="I30" i="7"/>
  <c r="I10" i="7"/>
  <c r="I290" i="6"/>
  <c r="I300" i="6"/>
  <c r="I260" i="6"/>
  <c r="I250" i="6"/>
  <c r="I270" i="6"/>
  <c r="I230" i="6"/>
  <c r="I220" i="6"/>
  <c r="I240" i="6"/>
  <c r="I190" i="6"/>
  <c r="I210" i="6"/>
  <c r="I160" i="6"/>
  <c r="I180" i="6"/>
  <c r="I150" i="6"/>
  <c r="I130" i="6"/>
  <c r="I110" i="6"/>
  <c r="I100" i="6"/>
  <c r="I120" i="6"/>
  <c r="I80" i="6"/>
  <c r="I70" i="6"/>
  <c r="I90" i="6"/>
  <c r="I60" i="6"/>
  <c r="I50" i="6"/>
  <c r="I40" i="6"/>
  <c r="I30" i="6"/>
  <c r="I20" i="6"/>
  <c r="I10" i="6"/>
  <c r="I164" i="5"/>
  <c r="I118" i="5"/>
  <c r="I153" i="5"/>
  <c r="I129" i="5"/>
  <c r="I139" i="5"/>
  <c r="I106" i="5"/>
  <c r="I96" i="5"/>
  <c r="I85" i="5"/>
  <c r="I73" i="5"/>
  <c r="I63" i="5"/>
  <c r="I53" i="5"/>
  <c r="I42" i="5"/>
  <c r="I31" i="5"/>
  <c r="I20" i="5"/>
  <c r="I10" i="5"/>
  <c r="I669" i="4" l="1"/>
  <c r="Q662" i="4"/>
  <c r="I671" i="4" s="1"/>
  <c r="M662" i="4"/>
  <c r="N662" i="4" s="1"/>
  <c r="O662" i="4" s="1"/>
  <c r="P662" i="4" s="1"/>
  <c r="I656" i="4"/>
  <c r="Q649" i="4"/>
  <c r="I658" i="4" s="1"/>
  <c r="M649" i="4"/>
  <c r="N649" i="4" s="1"/>
  <c r="O649" i="4" s="1"/>
  <c r="P649" i="4" s="1"/>
  <c r="I643" i="4"/>
  <c r="Q636" i="4"/>
  <c r="I645" i="4" s="1"/>
  <c r="M636" i="4"/>
  <c r="N636" i="4" s="1"/>
  <c r="O636" i="4" s="1"/>
  <c r="P636" i="4" s="1"/>
  <c r="I630" i="4"/>
  <c r="Q623" i="4"/>
  <c r="I632" i="4" s="1"/>
  <c r="M623" i="4"/>
  <c r="N623" i="4" s="1"/>
  <c r="O623" i="4" s="1"/>
  <c r="P623" i="4" s="1"/>
  <c r="I617" i="4"/>
  <c r="Q610" i="4"/>
  <c r="I619" i="4" s="1"/>
  <c r="M610" i="4"/>
  <c r="N610" i="4" s="1"/>
  <c r="O610" i="4" s="1"/>
  <c r="P610" i="4" s="1"/>
  <c r="I602" i="4"/>
  <c r="Q595" i="4"/>
  <c r="I604" i="4" s="1"/>
  <c r="M595" i="4"/>
  <c r="N595" i="4" s="1"/>
  <c r="O595" i="4" s="1"/>
  <c r="P595" i="4" s="1"/>
  <c r="I589" i="4"/>
  <c r="Q582" i="4"/>
  <c r="I591" i="4" s="1"/>
  <c r="M582" i="4"/>
  <c r="N582" i="4" s="1"/>
  <c r="O582" i="4" s="1"/>
  <c r="P582" i="4" s="1"/>
  <c r="I576" i="4"/>
  <c r="I577" i="4" s="1"/>
  <c r="Q569" i="4"/>
  <c r="I578" i="4" s="1"/>
  <c r="M569" i="4"/>
  <c r="N569" i="4" s="1"/>
  <c r="O569" i="4" s="1"/>
  <c r="P569" i="4" s="1"/>
  <c r="I563" i="4"/>
  <c r="Q556" i="4"/>
  <c r="I565" i="4" s="1"/>
  <c r="M556" i="4"/>
  <c r="N556" i="4" s="1"/>
  <c r="O556" i="4" s="1"/>
  <c r="P556" i="4" s="1"/>
  <c r="I550" i="4"/>
  <c r="Q543" i="4"/>
  <c r="I552" i="4" s="1"/>
  <c r="M543" i="4"/>
  <c r="N543" i="4" s="1"/>
  <c r="O543" i="4" s="1"/>
  <c r="P543" i="4" s="1"/>
  <c r="I535" i="4"/>
  <c r="Q528" i="4"/>
  <c r="I537" i="4" s="1"/>
  <c r="M528" i="4"/>
  <c r="N528" i="4" s="1"/>
  <c r="O528" i="4" s="1"/>
  <c r="P528" i="4" s="1"/>
  <c r="I522" i="4"/>
  <c r="Q515" i="4"/>
  <c r="I524" i="4" s="1"/>
  <c r="M515" i="4"/>
  <c r="N515" i="4" s="1"/>
  <c r="O515" i="4" s="1"/>
  <c r="P515" i="4" s="1"/>
  <c r="I509" i="4"/>
  <c r="Q502" i="4"/>
  <c r="I511" i="4" s="1"/>
  <c r="M502" i="4"/>
  <c r="N502" i="4" s="1"/>
  <c r="O502" i="4" s="1"/>
  <c r="P502" i="4" s="1"/>
  <c r="I496" i="4"/>
  <c r="Q489" i="4"/>
  <c r="I498" i="4" s="1"/>
  <c r="M489" i="4"/>
  <c r="N489" i="4" s="1"/>
  <c r="O489" i="4" s="1"/>
  <c r="P489" i="4" s="1"/>
  <c r="I483" i="4"/>
  <c r="Q476" i="4"/>
  <c r="I485" i="4" s="1"/>
  <c r="M476" i="4"/>
  <c r="N476" i="4" s="1"/>
  <c r="O476" i="4" s="1"/>
  <c r="P476" i="4" s="1"/>
  <c r="I468" i="4"/>
  <c r="Q461" i="4"/>
  <c r="I470" i="4" s="1"/>
  <c r="M461" i="4"/>
  <c r="N461" i="4" s="1"/>
  <c r="O461" i="4" s="1"/>
  <c r="P461" i="4" s="1"/>
  <c r="I455" i="4"/>
  <c r="Q448" i="4"/>
  <c r="I457" i="4" s="1"/>
  <c r="M448" i="4"/>
  <c r="N448" i="4" s="1"/>
  <c r="O448" i="4" s="1"/>
  <c r="P448" i="4" s="1"/>
  <c r="I442" i="4"/>
  <c r="I443" i="4" s="1"/>
  <c r="Q435" i="4"/>
  <c r="I444" i="4" s="1"/>
  <c r="M435" i="4"/>
  <c r="N435" i="4" s="1"/>
  <c r="O435" i="4" s="1"/>
  <c r="P435" i="4" s="1"/>
  <c r="I429" i="4"/>
  <c r="Q422" i="4"/>
  <c r="I431" i="4" s="1"/>
  <c r="M422" i="4"/>
  <c r="N422" i="4" s="1"/>
  <c r="O422" i="4" s="1"/>
  <c r="P422" i="4" s="1"/>
  <c r="I416" i="4"/>
  <c r="Q409" i="4"/>
  <c r="I418" i="4" s="1"/>
  <c r="M409" i="4"/>
  <c r="N409" i="4" s="1"/>
  <c r="O409" i="4" s="1"/>
  <c r="P409" i="4" s="1"/>
  <c r="I401" i="4"/>
  <c r="Q394" i="4"/>
  <c r="I403" i="4" s="1"/>
  <c r="M394" i="4"/>
  <c r="N394" i="4" s="1"/>
  <c r="O394" i="4" s="1"/>
  <c r="P394" i="4" s="1"/>
  <c r="I388" i="4"/>
  <c r="Q381" i="4"/>
  <c r="I390" i="4" s="1"/>
  <c r="M381" i="4"/>
  <c r="N381" i="4" s="1"/>
  <c r="O381" i="4" s="1"/>
  <c r="P381" i="4" s="1"/>
  <c r="I375" i="4"/>
  <c r="I376" i="4" s="1"/>
  <c r="Q368" i="4"/>
  <c r="I377" i="4" s="1"/>
  <c r="M368" i="4"/>
  <c r="N368" i="4" s="1"/>
  <c r="O368" i="4" s="1"/>
  <c r="P368" i="4" s="1"/>
  <c r="I362" i="4"/>
  <c r="I363" i="4" s="1"/>
  <c r="Q355" i="4"/>
  <c r="I364" i="4" s="1"/>
  <c r="M355" i="4"/>
  <c r="N355" i="4" s="1"/>
  <c r="O355" i="4" s="1"/>
  <c r="P355" i="4" s="1"/>
  <c r="I349" i="4"/>
  <c r="Q342" i="4"/>
  <c r="I351" i="4" s="1"/>
  <c r="M342" i="4"/>
  <c r="N342" i="4" s="1"/>
  <c r="O342" i="4" s="1"/>
  <c r="P342" i="4" s="1"/>
  <c r="I334" i="4"/>
  <c r="Q327" i="4"/>
  <c r="I336" i="4" s="1"/>
  <c r="M327" i="4"/>
  <c r="N327" i="4" s="1"/>
  <c r="O327" i="4" s="1"/>
  <c r="P327" i="4" s="1"/>
  <c r="I321" i="4"/>
  <c r="Q314" i="4"/>
  <c r="I323" i="4" s="1"/>
  <c r="M314" i="4"/>
  <c r="N314" i="4" s="1"/>
  <c r="O314" i="4" s="1"/>
  <c r="P314" i="4" s="1"/>
  <c r="I308" i="4"/>
  <c r="Q301" i="4"/>
  <c r="I310" i="4" s="1"/>
  <c r="M301" i="4"/>
  <c r="N301" i="4" s="1"/>
  <c r="O301" i="4" s="1"/>
  <c r="P301" i="4" s="1"/>
  <c r="I295" i="4"/>
  <c r="Q288" i="4"/>
  <c r="I297" i="4" s="1"/>
  <c r="M288" i="4"/>
  <c r="N288" i="4" s="1"/>
  <c r="O288" i="4" s="1"/>
  <c r="P288" i="4" s="1"/>
  <c r="I282" i="4"/>
  <c r="Q275" i="4"/>
  <c r="I284" i="4" s="1"/>
  <c r="M275" i="4"/>
  <c r="N275" i="4" s="1"/>
  <c r="O275" i="4" s="1"/>
  <c r="P275" i="4" s="1"/>
  <c r="I266" i="4"/>
  <c r="Q259" i="4"/>
  <c r="I268" i="4" s="1"/>
  <c r="M259" i="4"/>
  <c r="N259" i="4" s="1"/>
  <c r="O259" i="4" s="1"/>
  <c r="P259" i="4" s="1"/>
  <c r="I253" i="4"/>
  <c r="Q246" i="4"/>
  <c r="I255" i="4" s="1"/>
  <c r="M246" i="4"/>
  <c r="N246" i="4" s="1"/>
  <c r="O246" i="4" s="1"/>
  <c r="P246" i="4" s="1"/>
  <c r="I240" i="4"/>
  <c r="I241" i="4" s="1"/>
  <c r="Q233" i="4"/>
  <c r="I242" i="4" s="1"/>
  <c r="M233" i="4"/>
  <c r="N233" i="4" s="1"/>
  <c r="O233" i="4" s="1"/>
  <c r="P233" i="4" s="1"/>
  <c r="I227" i="4"/>
  <c r="Q220" i="4"/>
  <c r="I229" i="4" s="1"/>
  <c r="M220" i="4"/>
  <c r="N220" i="4" s="1"/>
  <c r="O220" i="4" s="1"/>
  <c r="P220" i="4" s="1"/>
  <c r="I214" i="4"/>
  <c r="Q207" i="4"/>
  <c r="I216" i="4" s="1"/>
  <c r="M207" i="4"/>
  <c r="N207" i="4" s="1"/>
  <c r="O207" i="4" s="1"/>
  <c r="P207" i="4" s="1"/>
  <c r="I199" i="4"/>
  <c r="Q192" i="4"/>
  <c r="I201" i="4" s="1"/>
  <c r="M192" i="4"/>
  <c r="N192" i="4" s="1"/>
  <c r="O192" i="4" s="1"/>
  <c r="P192" i="4" s="1"/>
  <c r="I186" i="4"/>
  <c r="Q179" i="4"/>
  <c r="I188" i="4" s="1"/>
  <c r="N179" i="4"/>
  <c r="O179" i="4" s="1"/>
  <c r="P179" i="4" s="1"/>
  <c r="M179" i="4"/>
  <c r="I173" i="4"/>
  <c r="Q166" i="4"/>
  <c r="I175" i="4" s="1"/>
  <c r="N166" i="4"/>
  <c r="O166" i="4" s="1"/>
  <c r="P166" i="4" s="1"/>
  <c r="M166" i="4"/>
  <c r="I160" i="4"/>
  <c r="Q153" i="4"/>
  <c r="I162" i="4" s="1"/>
  <c r="N153" i="4"/>
  <c r="O153" i="4" s="1"/>
  <c r="P153" i="4" s="1"/>
  <c r="M153" i="4"/>
  <c r="I147" i="4"/>
  <c r="Q140" i="4"/>
  <c r="I149" i="4" s="1"/>
  <c r="N140" i="4"/>
  <c r="O140" i="4" s="1"/>
  <c r="P140" i="4" s="1"/>
  <c r="M140" i="4"/>
  <c r="I132" i="4"/>
  <c r="Q125" i="4"/>
  <c r="I134" i="4" s="1"/>
  <c r="M125" i="4"/>
  <c r="N125" i="4" s="1"/>
  <c r="O125" i="4" s="1"/>
  <c r="P125" i="4" s="1"/>
  <c r="I121" i="4"/>
  <c r="I119" i="4"/>
  <c r="Q112" i="4"/>
  <c r="M112" i="4"/>
  <c r="N112" i="4" s="1"/>
  <c r="O112" i="4" s="1"/>
  <c r="P112" i="4" s="1"/>
  <c r="I108" i="4"/>
  <c r="I106" i="4"/>
  <c r="Q99" i="4"/>
  <c r="M99" i="4"/>
  <c r="N99" i="4" s="1"/>
  <c r="O99" i="4" s="1"/>
  <c r="P99" i="4" s="1"/>
  <c r="I95" i="4"/>
  <c r="I93" i="4"/>
  <c r="Q86" i="4"/>
  <c r="M86" i="4"/>
  <c r="N86" i="4" s="1"/>
  <c r="O86" i="4" s="1"/>
  <c r="P86" i="4" s="1"/>
  <c r="I82" i="4"/>
  <c r="I80" i="4"/>
  <c r="Q73" i="4"/>
  <c r="M73" i="4"/>
  <c r="N73" i="4" s="1"/>
  <c r="O73" i="4" s="1"/>
  <c r="P73" i="4" s="1"/>
  <c r="I64" i="4"/>
  <c r="Q57" i="4"/>
  <c r="I66" i="4" s="1"/>
  <c r="M57" i="4"/>
  <c r="N57" i="4" s="1"/>
  <c r="O57" i="4" s="1"/>
  <c r="P57" i="4" s="1"/>
  <c r="I51" i="4"/>
  <c r="I52" i="4" s="1"/>
  <c r="Q44" i="4"/>
  <c r="I53" i="4" s="1"/>
  <c r="M44" i="4"/>
  <c r="N44" i="4" s="1"/>
  <c r="O44" i="4" s="1"/>
  <c r="P44" i="4" s="1"/>
  <c r="I38" i="4"/>
  <c r="I39" i="4" s="1"/>
  <c r="Q31" i="4"/>
  <c r="I40" i="4" s="1"/>
  <c r="M31" i="4"/>
  <c r="N31" i="4" s="1"/>
  <c r="O31" i="4" s="1"/>
  <c r="P31" i="4" s="1"/>
  <c r="I25" i="4"/>
  <c r="Q18" i="4"/>
  <c r="I27" i="4" s="1"/>
  <c r="N18" i="4"/>
  <c r="O18" i="4" s="1"/>
  <c r="P18" i="4" s="1"/>
  <c r="M18" i="4"/>
  <c r="I12" i="4"/>
  <c r="Q5" i="4"/>
  <c r="I14" i="4" s="1"/>
  <c r="M5" i="4"/>
  <c r="N5" i="4" s="1"/>
  <c r="O5" i="4" s="1"/>
  <c r="P5" i="4" s="1"/>
  <c r="I1400" i="2"/>
  <c r="Q1396" i="2"/>
  <c r="I1402" i="2" s="1"/>
  <c r="M1396" i="2"/>
  <c r="N1396" i="2" s="1"/>
  <c r="O1396" i="2" s="1"/>
  <c r="P1396" i="2" s="1"/>
  <c r="I1390" i="2"/>
  <c r="I1388" i="2"/>
  <c r="Q1384" i="2"/>
  <c r="M1384" i="2"/>
  <c r="N1384" i="2" s="1"/>
  <c r="O1384" i="2" s="1"/>
  <c r="P1384" i="2" s="1"/>
  <c r="I1378" i="2"/>
  <c r="I1376" i="2"/>
  <c r="Q1372" i="2"/>
  <c r="M1372" i="2"/>
  <c r="N1372" i="2" s="1"/>
  <c r="O1372" i="2" s="1"/>
  <c r="P1372" i="2" s="1"/>
  <c r="I1364" i="2"/>
  <c r="Q1360" i="2"/>
  <c r="I1366" i="2" s="1"/>
  <c r="N1360" i="2"/>
  <c r="O1360" i="2" s="1"/>
  <c r="P1360" i="2" s="1"/>
  <c r="M1360" i="2"/>
  <c r="I1354" i="2"/>
  <c r="I1352" i="2"/>
  <c r="Q1348" i="2"/>
  <c r="M1348" i="2"/>
  <c r="N1348" i="2" s="1"/>
  <c r="O1348" i="2" s="1"/>
  <c r="P1348" i="2" s="1"/>
  <c r="I1340" i="2"/>
  <c r="Q1336" i="2"/>
  <c r="I1342" i="2" s="1"/>
  <c r="M1336" i="2"/>
  <c r="N1336" i="2" s="1"/>
  <c r="O1336" i="2" s="1"/>
  <c r="P1336" i="2" s="1"/>
  <c r="I1328" i="2"/>
  <c r="Q1324" i="2"/>
  <c r="I1330" i="2" s="1"/>
  <c r="M1324" i="2"/>
  <c r="N1324" i="2" s="1"/>
  <c r="O1324" i="2" s="1"/>
  <c r="P1324" i="2" s="1"/>
  <c r="I1316" i="2"/>
  <c r="Q1312" i="2"/>
  <c r="I1318" i="2" s="1"/>
  <c r="M1312" i="2"/>
  <c r="N1312" i="2" s="1"/>
  <c r="O1312" i="2" s="1"/>
  <c r="P1312" i="2" s="1"/>
  <c r="I1306" i="2"/>
  <c r="I1304" i="2"/>
  <c r="Q1300" i="2"/>
  <c r="M1300" i="2"/>
  <c r="N1300" i="2" s="1"/>
  <c r="O1300" i="2" s="1"/>
  <c r="P1300" i="2" s="1"/>
  <c r="I1294" i="2"/>
  <c r="I1292" i="2"/>
  <c r="Q1288" i="2"/>
  <c r="M1288" i="2"/>
  <c r="N1288" i="2" s="1"/>
  <c r="O1288" i="2" s="1"/>
  <c r="P1288" i="2" s="1"/>
  <c r="I1293" i="2" s="1"/>
  <c r="I1280" i="2"/>
  <c r="Q1276" i="2"/>
  <c r="I1282" i="2" s="1"/>
  <c r="M1276" i="2"/>
  <c r="N1276" i="2" s="1"/>
  <c r="O1276" i="2" s="1"/>
  <c r="P1276" i="2" s="1"/>
  <c r="I1268" i="2"/>
  <c r="Q1264" i="2"/>
  <c r="I1270" i="2" s="1"/>
  <c r="M1264" i="2"/>
  <c r="N1264" i="2" s="1"/>
  <c r="O1264" i="2" s="1"/>
  <c r="P1264" i="2" s="1"/>
  <c r="I1255" i="2"/>
  <c r="Q1251" i="2"/>
  <c r="I1257" i="2" s="1"/>
  <c r="M1251" i="2"/>
  <c r="N1251" i="2" s="1"/>
  <c r="O1251" i="2" s="1"/>
  <c r="P1251" i="2" s="1"/>
  <c r="I1243" i="2"/>
  <c r="Q1239" i="2"/>
  <c r="I1245" i="2" s="1"/>
  <c r="M1239" i="2"/>
  <c r="N1239" i="2" s="1"/>
  <c r="O1239" i="2" s="1"/>
  <c r="P1239" i="2" s="1"/>
  <c r="I1231" i="2"/>
  <c r="Q1227" i="2"/>
  <c r="I1233" i="2" s="1"/>
  <c r="N1227" i="2"/>
  <c r="O1227" i="2" s="1"/>
  <c r="P1227" i="2" s="1"/>
  <c r="M1227" i="2"/>
  <c r="I1221" i="2"/>
  <c r="I1219" i="2"/>
  <c r="Q1215" i="2"/>
  <c r="M1215" i="2"/>
  <c r="N1215" i="2" s="1"/>
  <c r="O1215" i="2" s="1"/>
  <c r="P1215" i="2" s="1"/>
  <c r="I1207" i="2"/>
  <c r="Q1203" i="2"/>
  <c r="I1209" i="2" s="1"/>
  <c r="M1203" i="2"/>
  <c r="N1203" i="2" s="1"/>
  <c r="O1203" i="2" s="1"/>
  <c r="P1203" i="2" s="1"/>
  <c r="I1197" i="2"/>
  <c r="I1195" i="2"/>
  <c r="Q1191" i="2"/>
  <c r="M1191" i="2"/>
  <c r="N1191" i="2" s="1"/>
  <c r="O1191" i="2" s="1"/>
  <c r="P1191" i="2" s="1"/>
  <c r="I1185" i="2"/>
  <c r="I1183" i="2"/>
  <c r="Q1179" i="2"/>
  <c r="M1179" i="2"/>
  <c r="N1179" i="2" s="1"/>
  <c r="O1179" i="2" s="1"/>
  <c r="P1179" i="2" s="1"/>
  <c r="I1171" i="2"/>
  <c r="Q1167" i="2"/>
  <c r="I1173" i="2" s="1"/>
  <c r="M1167" i="2"/>
  <c r="N1167" i="2" s="1"/>
  <c r="O1167" i="2" s="1"/>
  <c r="P1167" i="2" s="1"/>
  <c r="I1161" i="2"/>
  <c r="I1159" i="2"/>
  <c r="Q1155" i="2"/>
  <c r="M1155" i="2"/>
  <c r="N1155" i="2" s="1"/>
  <c r="O1155" i="2" s="1"/>
  <c r="P1155" i="2" s="1"/>
  <c r="I1147" i="2"/>
  <c r="Q1143" i="2"/>
  <c r="I1149" i="2" s="1"/>
  <c r="M1143" i="2"/>
  <c r="N1143" i="2" s="1"/>
  <c r="O1143" i="2" s="1"/>
  <c r="P1143" i="2" s="1"/>
  <c r="I1135" i="2"/>
  <c r="Q1131" i="2"/>
  <c r="I1137" i="2" s="1"/>
  <c r="M1131" i="2"/>
  <c r="N1131" i="2" s="1"/>
  <c r="O1131" i="2" s="1"/>
  <c r="P1131" i="2" s="1"/>
  <c r="I1123" i="2"/>
  <c r="Q1119" i="2"/>
  <c r="I1125" i="2" s="1"/>
  <c r="M1119" i="2"/>
  <c r="N1119" i="2" s="1"/>
  <c r="O1119" i="2" s="1"/>
  <c r="P1119" i="2" s="1"/>
  <c r="I1111" i="2"/>
  <c r="Q1107" i="2"/>
  <c r="I1113" i="2" s="1"/>
  <c r="M1107" i="2"/>
  <c r="N1107" i="2" s="1"/>
  <c r="O1107" i="2" s="1"/>
  <c r="P1107" i="2" s="1"/>
  <c r="I1099" i="2"/>
  <c r="Q1092" i="2"/>
  <c r="I1101" i="2" s="1"/>
  <c r="M1092" i="2"/>
  <c r="N1092" i="2" s="1"/>
  <c r="O1092" i="2" s="1"/>
  <c r="P1092" i="2" s="1"/>
  <c r="I1084" i="2"/>
  <c r="Q1077" i="2"/>
  <c r="I1086" i="2" s="1"/>
  <c r="M1077" i="2"/>
  <c r="N1077" i="2" s="1"/>
  <c r="O1077" i="2" s="1"/>
  <c r="P1077" i="2" s="1"/>
  <c r="I1069" i="2"/>
  <c r="Q1065" i="2"/>
  <c r="I1071" i="2" s="1"/>
  <c r="N1065" i="2"/>
  <c r="O1065" i="2" s="1"/>
  <c r="P1065" i="2" s="1"/>
  <c r="M1065" i="2"/>
  <c r="I1057" i="2"/>
  <c r="Q1053" i="2"/>
  <c r="I1059" i="2" s="1"/>
  <c r="M1053" i="2"/>
  <c r="N1053" i="2" s="1"/>
  <c r="O1053" i="2" s="1"/>
  <c r="P1053" i="2" s="1"/>
  <c r="I1047" i="2"/>
  <c r="I1045" i="2"/>
  <c r="Q1041" i="2"/>
  <c r="M1041" i="2"/>
  <c r="N1041" i="2" s="1"/>
  <c r="O1041" i="2" s="1"/>
  <c r="P1041" i="2" s="1"/>
  <c r="I1035" i="2"/>
  <c r="I1033" i="2"/>
  <c r="Q1029" i="2"/>
  <c r="M1029" i="2"/>
  <c r="N1029" i="2" s="1"/>
  <c r="O1029" i="2" s="1"/>
  <c r="P1029" i="2" s="1"/>
  <c r="I1021" i="2"/>
  <c r="Q1017" i="2"/>
  <c r="I1023" i="2" s="1"/>
  <c r="M1017" i="2"/>
  <c r="N1017" i="2" s="1"/>
  <c r="O1017" i="2" s="1"/>
  <c r="P1017" i="2" s="1"/>
  <c r="I1008" i="2"/>
  <c r="Q1004" i="2"/>
  <c r="I1010" i="2" s="1"/>
  <c r="M1004" i="2"/>
  <c r="N1004" i="2" s="1"/>
  <c r="O1004" i="2" s="1"/>
  <c r="P1004" i="2" s="1"/>
  <c r="I996" i="2"/>
  <c r="Q992" i="2"/>
  <c r="I998" i="2" s="1"/>
  <c r="M992" i="2"/>
  <c r="N992" i="2" s="1"/>
  <c r="O992" i="2" s="1"/>
  <c r="P992" i="2" s="1"/>
  <c r="I984" i="2"/>
  <c r="Q979" i="2"/>
  <c r="I986" i="2" s="1"/>
  <c r="M979" i="2"/>
  <c r="N979" i="2" s="1"/>
  <c r="O979" i="2" s="1"/>
  <c r="P979" i="2" s="1"/>
  <c r="I971" i="2"/>
  <c r="I972" i="2" s="1"/>
  <c r="Q966" i="2"/>
  <c r="I973" i="2" s="1"/>
  <c r="M966" i="2"/>
  <c r="N966" i="2" s="1"/>
  <c r="O966" i="2" s="1"/>
  <c r="P966" i="2" s="1"/>
  <c r="I958" i="2"/>
  <c r="Q953" i="2"/>
  <c r="I960" i="2" s="1"/>
  <c r="M953" i="2"/>
  <c r="N953" i="2" s="1"/>
  <c r="O953" i="2" s="1"/>
  <c r="P953" i="2" s="1"/>
  <c r="I947" i="2"/>
  <c r="I945" i="2"/>
  <c r="Q941" i="2"/>
  <c r="M941" i="2"/>
  <c r="N941" i="2" s="1"/>
  <c r="O941" i="2" s="1"/>
  <c r="P941" i="2" s="1"/>
  <c r="I935" i="2"/>
  <c r="I933" i="2"/>
  <c r="Q929" i="2"/>
  <c r="M929" i="2"/>
  <c r="N929" i="2" s="1"/>
  <c r="O929" i="2" s="1"/>
  <c r="P929" i="2" s="1"/>
  <c r="I921" i="2"/>
  <c r="Q917" i="2"/>
  <c r="I923" i="2" s="1"/>
  <c r="M917" i="2"/>
  <c r="N917" i="2" s="1"/>
  <c r="O917" i="2" s="1"/>
  <c r="P917" i="2" s="1"/>
  <c r="I909" i="2"/>
  <c r="Q905" i="2"/>
  <c r="I911" i="2" s="1"/>
  <c r="M905" i="2"/>
  <c r="N905" i="2" s="1"/>
  <c r="O905" i="2" s="1"/>
  <c r="P905" i="2" s="1"/>
  <c r="I897" i="2"/>
  <c r="Q893" i="2"/>
  <c r="I899" i="2" s="1"/>
  <c r="M893" i="2"/>
  <c r="N893" i="2" s="1"/>
  <c r="O893" i="2" s="1"/>
  <c r="P893" i="2" s="1"/>
  <c r="I885" i="2"/>
  <c r="Q880" i="2"/>
  <c r="I887" i="2" s="1"/>
  <c r="M880" i="2"/>
  <c r="N880" i="2" s="1"/>
  <c r="O880" i="2" s="1"/>
  <c r="P880" i="2" s="1"/>
  <c r="I872" i="2"/>
  <c r="Q867" i="2"/>
  <c r="I874" i="2" s="1"/>
  <c r="M867" i="2"/>
  <c r="N867" i="2" s="1"/>
  <c r="O867" i="2" s="1"/>
  <c r="P867" i="2" s="1"/>
  <c r="I670" i="4" l="1"/>
  <c r="I657" i="4"/>
  <c r="I644" i="4"/>
  <c r="I631" i="4"/>
  <c r="I618" i="4"/>
  <c r="I551" i="4"/>
  <c r="I590" i="4"/>
  <c r="I564" i="4"/>
  <c r="I603" i="4"/>
  <c r="I536" i="4"/>
  <c r="I523" i="4"/>
  <c r="I510" i="4"/>
  <c r="I497" i="4"/>
  <c r="I484" i="4"/>
  <c r="I456" i="4"/>
  <c r="I430" i="4"/>
  <c r="I417" i="4"/>
  <c r="I469" i="4"/>
  <c r="I402" i="4"/>
  <c r="I350" i="4"/>
  <c r="I389" i="4"/>
  <c r="I322" i="4"/>
  <c r="I309" i="4"/>
  <c r="I296" i="4"/>
  <c r="I283" i="4"/>
  <c r="I335" i="4"/>
  <c r="I215" i="4"/>
  <c r="I254" i="4"/>
  <c r="I228" i="4"/>
  <c r="I267" i="4"/>
  <c r="I200" i="4"/>
  <c r="I187" i="4"/>
  <c r="I161" i="4"/>
  <c r="I148" i="4"/>
  <c r="I174" i="4"/>
  <c r="I120" i="4"/>
  <c r="I94" i="4"/>
  <c r="I81" i="4"/>
  <c r="I107" i="4"/>
  <c r="I133" i="4"/>
  <c r="I65" i="4"/>
  <c r="I26" i="4"/>
  <c r="I13" i="4"/>
  <c r="I1401" i="2"/>
  <c r="I1389" i="2"/>
  <c r="I1377" i="2"/>
  <c r="I1365" i="2"/>
  <c r="I1353" i="2"/>
  <c r="I1341" i="2"/>
  <c r="I1329" i="2"/>
  <c r="I1317" i="2"/>
  <c r="I1305" i="2"/>
  <c r="I1269" i="2"/>
  <c r="I1281" i="2"/>
  <c r="I1256" i="2"/>
  <c r="I1244" i="2"/>
  <c r="I1232" i="2"/>
  <c r="I1220" i="2"/>
  <c r="I1208" i="2"/>
  <c r="I1196" i="2"/>
  <c r="I1184" i="2"/>
  <c r="I1172" i="2"/>
  <c r="I1160" i="2"/>
  <c r="I1148" i="2"/>
  <c r="I1136" i="2"/>
  <c r="I1124" i="2"/>
  <c r="I1112" i="2"/>
  <c r="I1100" i="2"/>
  <c r="I1085" i="2"/>
  <c r="I1070" i="2"/>
  <c r="I1058" i="2"/>
  <c r="I1046" i="2"/>
  <c r="I1034" i="2"/>
  <c r="I1022" i="2"/>
  <c r="I1009" i="2"/>
  <c r="I997" i="2"/>
  <c r="I985" i="2"/>
  <c r="I959" i="2"/>
  <c r="I946" i="2"/>
  <c r="I934" i="2"/>
  <c r="I922" i="2"/>
  <c r="I910" i="2"/>
  <c r="I898" i="2"/>
  <c r="I886" i="2"/>
  <c r="I873" i="2"/>
  <c r="I858" i="2" l="1"/>
  <c r="Q854" i="2"/>
  <c r="I860" i="2" s="1"/>
  <c r="M854" i="2"/>
  <c r="N854" i="2" s="1"/>
  <c r="O854" i="2" s="1"/>
  <c r="P854" i="2" s="1"/>
  <c r="I848" i="2"/>
  <c r="I846" i="2"/>
  <c r="Q842" i="2"/>
  <c r="N842" i="2"/>
  <c r="O842" i="2" s="1"/>
  <c r="P842" i="2" s="1"/>
  <c r="M842" i="2"/>
  <c r="I834" i="2"/>
  <c r="Q830" i="2"/>
  <c r="I836" i="2" s="1"/>
  <c r="M830" i="2"/>
  <c r="N830" i="2" s="1"/>
  <c r="O830" i="2" s="1"/>
  <c r="P830" i="2" s="1"/>
  <c r="I821" i="2"/>
  <c r="Q817" i="2"/>
  <c r="I823" i="2" s="1"/>
  <c r="M817" i="2"/>
  <c r="N817" i="2" s="1"/>
  <c r="O817" i="2" s="1"/>
  <c r="P817" i="2" s="1"/>
  <c r="I809" i="2"/>
  <c r="Q805" i="2"/>
  <c r="I811" i="2" s="1"/>
  <c r="M805" i="2"/>
  <c r="N805" i="2" s="1"/>
  <c r="O805" i="2" s="1"/>
  <c r="P805" i="2" s="1"/>
  <c r="I799" i="2"/>
  <c r="I797" i="2"/>
  <c r="Q793" i="2"/>
  <c r="M793" i="2"/>
  <c r="N793" i="2" s="1"/>
  <c r="O793" i="2" s="1"/>
  <c r="P793" i="2" s="1"/>
  <c r="I787" i="2"/>
  <c r="I785" i="2"/>
  <c r="Q781" i="2"/>
  <c r="M781" i="2"/>
  <c r="N781" i="2" s="1"/>
  <c r="O781" i="2" s="1"/>
  <c r="P781" i="2" s="1"/>
  <c r="I773" i="2"/>
  <c r="Q769" i="2"/>
  <c r="I775" i="2" s="1"/>
  <c r="M769" i="2"/>
  <c r="N769" i="2" s="1"/>
  <c r="O769" i="2" s="1"/>
  <c r="P769" i="2" s="1"/>
  <c r="I761" i="2"/>
  <c r="Q757" i="2"/>
  <c r="I763" i="2" s="1"/>
  <c r="M757" i="2"/>
  <c r="N757" i="2" s="1"/>
  <c r="O757" i="2" s="1"/>
  <c r="P757" i="2" s="1"/>
  <c r="I751" i="2"/>
  <c r="I749" i="2"/>
  <c r="Q745" i="2"/>
  <c r="M745" i="2"/>
  <c r="N745" i="2" s="1"/>
  <c r="O745" i="2" s="1"/>
  <c r="P745" i="2" s="1"/>
  <c r="I737" i="2"/>
  <c r="Q733" i="2"/>
  <c r="I739" i="2" s="1"/>
  <c r="M733" i="2"/>
  <c r="N733" i="2" s="1"/>
  <c r="O733" i="2" s="1"/>
  <c r="P733" i="2" s="1"/>
  <c r="I725" i="2"/>
  <c r="Q720" i="2"/>
  <c r="I727" i="2" s="1"/>
  <c r="N720" i="2"/>
  <c r="O720" i="2" s="1"/>
  <c r="P720" i="2" s="1"/>
  <c r="M720" i="2"/>
  <c r="I712" i="2"/>
  <c r="Q707" i="2"/>
  <c r="I714" i="2" s="1"/>
  <c r="M707" i="2"/>
  <c r="N707" i="2" s="1"/>
  <c r="O707" i="2" s="1"/>
  <c r="P707" i="2" s="1"/>
  <c r="I699" i="2"/>
  <c r="Q694" i="2"/>
  <c r="I701" i="2" s="1"/>
  <c r="M694" i="2"/>
  <c r="N694" i="2" s="1"/>
  <c r="O694" i="2" s="1"/>
  <c r="P694" i="2" s="1"/>
  <c r="I686" i="2"/>
  <c r="Q681" i="2"/>
  <c r="I688" i="2" s="1"/>
  <c r="M681" i="2"/>
  <c r="N681" i="2" s="1"/>
  <c r="O681" i="2" s="1"/>
  <c r="P681" i="2" s="1"/>
  <c r="I673" i="2"/>
  <c r="Q668" i="2"/>
  <c r="I675" i="2" s="1"/>
  <c r="M668" i="2"/>
  <c r="N668" i="2" s="1"/>
  <c r="O668" i="2" s="1"/>
  <c r="P668" i="2" s="1"/>
  <c r="I660" i="2"/>
  <c r="Q655" i="2"/>
  <c r="I662" i="2" s="1"/>
  <c r="M655" i="2"/>
  <c r="N655" i="2" s="1"/>
  <c r="O655" i="2" s="1"/>
  <c r="P655" i="2" s="1"/>
  <c r="I647" i="2"/>
  <c r="Q642" i="2"/>
  <c r="I649" i="2" s="1"/>
  <c r="M642" i="2"/>
  <c r="N642" i="2" s="1"/>
  <c r="O642" i="2" s="1"/>
  <c r="P642" i="2" s="1"/>
  <c r="I859" i="2" l="1"/>
  <c r="I847" i="2"/>
  <c r="I835" i="2"/>
  <c r="I810" i="2"/>
  <c r="I822" i="2"/>
  <c r="I798" i="2"/>
  <c r="I786" i="2"/>
  <c r="I774" i="2"/>
  <c r="I762" i="2"/>
  <c r="I750" i="2"/>
  <c r="I738" i="2"/>
  <c r="I726" i="2"/>
  <c r="I713" i="2"/>
  <c r="I700" i="2"/>
  <c r="I687" i="2"/>
  <c r="I674" i="2"/>
  <c r="I661" i="2"/>
  <c r="I648" i="2"/>
  <c r="I633" i="2" l="1"/>
  <c r="Q629" i="2"/>
  <c r="I635" i="2" s="1"/>
  <c r="M629" i="2"/>
  <c r="N629" i="2" s="1"/>
  <c r="O629" i="2" s="1"/>
  <c r="P629" i="2" s="1"/>
  <c r="I621" i="2"/>
  <c r="Q617" i="2"/>
  <c r="I623" i="2" s="1"/>
  <c r="M617" i="2"/>
  <c r="N617" i="2" s="1"/>
  <c r="O617" i="2" s="1"/>
  <c r="P617" i="2" s="1"/>
  <c r="I609" i="2"/>
  <c r="Q605" i="2"/>
  <c r="I611" i="2" s="1"/>
  <c r="M605" i="2"/>
  <c r="N605" i="2" s="1"/>
  <c r="O605" i="2" s="1"/>
  <c r="P605" i="2" s="1"/>
  <c r="I634" i="2" l="1"/>
  <c r="I622" i="2"/>
  <c r="I610" i="2"/>
  <c r="I597" i="2" l="1"/>
  <c r="Q593" i="2"/>
  <c r="I599" i="2" s="1"/>
  <c r="M593" i="2"/>
  <c r="N593" i="2" s="1"/>
  <c r="O593" i="2" s="1"/>
  <c r="P593" i="2" s="1"/>
  <c r="I598" i="2" s="1"/>
  <c r="I585" i="2"/>
  <c r="Q581" i="2"/>
  <c r="I587" i="2" s="1"/>
  <c r="M581" i="2"/>
  <c r="N581" i="2" s="1"/>
  <c r="O581" i="2" s="1"/>
  <c r="P581" i="2" s="1"/>
  <c r="I573" i="2"/>
  <c r="I574" i="2" s="1"/>
  <c r="Q569" i="2"/>
  <c r="I575" i="2" s="1"/>
  <c r="M569" i="2"/>
  <c r="N569" i="2" s="1"/>
  <c r="O569" i="2" s="1"/>
  <c r="P569" i="2" s="1"/>
  <c r="I561" i="2"/>
  <c r="Q557" i="2"/>
  <c r="I563" i="2" s="1"/>
  <c r="M557" i="2"/>
  <c r="N557" i="2" s="1"/>
  <c r="O557" i="2" s="1"/>
  <c r="P557" i="2" s="1"/>
  <c r="I562" i="2" s="1"/>
  <c r="I549" i="2"/>
  <c r="Q545" i="2"/>
  <c r="I551" i="2" s="1"/>
  <c r="M545" i="2"/>
  <c r="N545" i="2" s="1"/>
  <c r="O545" i="2" s="1"/>
  <c r="P545" i="2" s="1"/>
  <c r="I537" i="2"/>
  <c r="Q533" i="2"/>
  <c r="I539" i="2" s="1"/>
  <c r="M533" i="2"/>
  <c r="N533" i="2" s="1"/>
  <c r="O533" i="2" s="1"/>
  <c r="P533" i="2" s="1"/>
  <c r="I523" i="2"/>
  <c r="I524" i="2" s="1"/>
  <c r="Q519" i="2"/>
  <c r="I525" i="2" s="1"/>
  <c r="M519" i="2"/>
  <c r="N519" i="2" s="1"/>
  <c r="O519" i="2" s="1"/>
  <c r="P519" i="2" s="1"/>
  <c r="I510" i="2"/>
  <c r="Q506" i="2"/>
  <c r="I512" i="2" s="1"/>
  <c r="M506" i="2"/>
  <c r="N506" i="2" s="1"/>
  <c r="O506" i="2" s="1"/>
  <c r="P506" i="2" s="1"/>
  <c r="I498" i="2"/>
  <c r="Q494" i="2"/>
  <c r="I500" i="2" s="1"/>
  <c r="M494" i="2"/>
  <c r="N494" i="2" s="1"/>
  <c r="O494" i="2" s="1"/>
  <c r="P494" i="2" s="1"/>
  <c r="I486" i="2"/>
  <c r="Q482" i="2"/>
  <c r="I488" i="2" s="1"/>
  <c r="M482" i="2"/>
  <c r="N482" i="2" s="1"/>
  <c r="O482" i="2" s="1"/>
  <c r="P482" i="2" s="1"/>
  <c r="I474" i="2"/>
  <c r="I475" i="2" s="1"/>
  <c r="Q470" i="2"/>
  <c r="I476" i="2" s="1"/>
  <c r="M470" i="2"/>
  <c r="N470" i="2" s="1"/>
  <c r="O470" i="2" s="1"/>
  <c r="P470" i="2" s="1"/>
  <c r="I462" i="2"/>
  <c r="Q458" i="2"/>
  <c r="I464" i="2" s="1"/>
  <c r="M458" i="2"/>
  <c r="N458" i="2" s="1"/>
  <c r="O458" i="2" s="1"/>
  <c r="P458" i="2" s="1"/>
  <c r="I450" i="2"/>
  <c r="Q446" i="2"/>
  <c r="I452" i="2" s="1"/>
  <c r="M446" i="2"/>
  <c r="N446" i="2" s="1"/>
  <c r="O446" i="2" s="1"/>
  <c r="P446" i="2" s="1"/>
  <c r="I438" i="2"/>
  <c r="Q434" i="2"/>
  <c r="I440" i="2" s="1"/>
  <c r="M434" i="2"/>
  <c r="N434" i="2" s="1"/>
  <c r="O434" i="2" s="1"/>
  <c r="P434" i="2" s="1"/>
  <c r="I439" i="2" s="1"/>
  <c r="I426" i="2"/>
  <c r="Q422" i="2"/>
  <c r="I428" i="2" s="1"/>
  <c r="M422" i="2"/>
  <c r="N422" i="2" s="1"/>
  <c r="O422" i="2" s="1"/>
  <c r="P422" i="2" s="1"/>
  <c r="I414" i="2"/>
  <c r="Q410" i="2"/>
  <c r="I416" i="2" s="1"/>
  <c r="M410" i="2"/>
  <c r="N410" i="2" s="1"/>
  <c r="O410" i="2" s="1"/>
  <c r="P410" i="2" s="1"/>
  <c r="I402" i="2"/>
  <c r="Q398" i="2"/>
  <c r="I404" i="2" s="1"/>
  <c r="M398" i="2"/>
  <c r="N398" i="2" s="1"/>
  <c r="O398" i="2" s="1"/>
  <c r="P398" i="2" s="1"/>
  <c r="I390" i="2"/>
  <c r="Q386" i="2"/>
  <c r="I392" i="2" s="1"/>
  <c r="M386" i="2"/>
  <c r="N386" i="2" s="1"/>
  <c r="O386" i="2" s="1"/>
  <c r="P386" i="2" s="1"/>
  <c r="I391" i="2" s="1"/>
  <c r="I378" i="2"/>
  <c r="Q374" i="2"/>
  <c r="I380" i="2" s="1"/>
  <c r="M374" i="2"/>
  <c r="N374" i="2" s="1"/>
  <c r="O374" i="2" s="1"/>
  <c r="P374" i="2" s="1"/>
  <c r="I366" i="2"/>
  <c r="Q362" i="2"/>
  <c r="I368" i="2" s="1"/>
  <c r="M362" i="2"/>
  <c r="N362" i="2" s="1"/>
  <c r="O362" i="2" s="1"/>
  <c r="P362" i="2" s="1"/>
  <c r="I367" i="2" s="1"/>
  <c r="I354" i="2"/>
  <c r="Q350" i="2"/>
  <c r="I356" i="2" s="1"/>
  <c r="M350" i="2"/>
  <c r="N350" i="2" s="1"/>
  <c r="O350" i="2" s="1"/>
  <c r="P350" i="2" s="1"/>
  <c r="I342" i="2"/>
  <c r="Q338" i="2"/>
  <c r="I344" i="2" s="1"/>
  <c r="M338" i="2"/>
  <c r="N338" i="2" s="1"/>
  <c r="O338" i="2" s="1"/>
  <c r="P338" i="2" s="1"/>
  <c r="I330" i="2"/>
  <c r="Q326" i="2"/>
  <c r="I332" i="2" s="1"/>
  <c r="M326" i="2"/>
  <c r="N326" i="2" s="1"/>
  <c r="O326" i="2" s="1"/>
  <c r="P326" i="2" s="1"/>
  <c r="I318" i="2"/>
  <c r="Q314" i="2"/>
  <c r="I320" i="2" s="1"/>
  <c r="M314" i="2"/>
  <c r="N314" i="2" s="1"/>
  <c r="O314" i="2" s="1"/>
  <c r="P314" i="2" s="1"/>
  <c r="I304" i="2"/>
  <c r="Q299" i="2"/>
  <c r="I306" i="2" s="1"/>
  <c r="M299" i="2"/>
  <c r="N299" i="2" s="1"/>
  <c r="O299" i="2" s="1"/>
  <c r="P299" i="2" s="1"/>
  <c r="I291" i="2"/>
  <c r="Q284" i="2"/>
  <c r="I293" i="2" s="1"/>
  <c r="M284" i="2"/>
  <c r="N284" i="2" s="1"/>
  <c r="O284" i="2" s="1"/>
  <c r="P284" i="2" s="1"/>
  <c r="I276" i="2"/>
  <c r="Q269" i="2"/>
  <c r="I278" i="2" s="1"/>
  <c r="M269" i="2"/>
  <c r="N269" i="2" s="1"/>
  <c r="O269" i="2" s="1"/>
  <c r="P269" i="2" s="1"/>
  <c r="I261" i="2"/>
  <c r="Q254" i="2"/>
  <c r="I263" i="2" s="1"/>
  <c r="M254" i="2"/>
  <c r="N254" i="2" s="1"/>
  <c r="O254" i="2" s="1"/>
  <c r="P254" i="2" s="1"/>
  <c r="I262" i="2" s="1"/>
  <c r="I242" i="2"/>
  <c r="Q237" i="2"/>
  <c r="I244" i="2" s="1"/>
  <c r="M237" i="2"/>
  <c r="N237" i="2" s="1"/>
  <c r="O237" i="2" s="1"/>
  <c r="P237" i="2" s="1"/>
  <c r="I229" i="2"/>
  <c r="Q224" i="2"/>
  <c r="I231" i="2" s="1"/>
  <c r="M224" i="2"/>
  <c r="N224" i="2" s="1"/>
  <c r="O224" i="2" s="1"/>
  <c r="P224" i="2" s="1"/>
  <c r="R217" i="2"/>
  <c r="R215" i="2"/>
  <c r="R216" i="2" s="1"/>
  <c r="T200" i="2"/>
  <c r="U200" i="2" s="1"/>
  <c r="V200" i="2" s="1"/>
  <c r="Q194" i="2"/>
  <c r="Q192" i="2"/>
  <c r="S178" i="2"/>
  <c r="T178" i="2" s="1"/>
  <c r="U178" i="2" s="1"/>
  <c r="V178" i="2" s="1"/>
  <c r="P170" i="2"/>
  <c r="V157" i="2"/>
  <c r="P172" i="2" s="1"/>
  <c r="S157" i="2"/>
  <c r="T157" i="2" s="1"/>
  <c r="U157" i="2" s="1"/>
  <c r="R157" i="2"/>
  <c r="O149" i="2"/>
  <c r="U137" i="2"/>
  <c r="O151" i="2" s="1"/>
  <c r="Q137" i="2"/>
  <c r="R137" i="2" s="1"/>
  <c r="S137" i="2" s="1"/>
  <c r="T137" i="2" s="1"/>
  <c r="O150" i="2" s="1"/>
  <c r="N129" i="2"/>
  <c r="U118" i="2"/>
  <c r="N131" i="2" s="1"/>
  <c r="R118" i="2"/>
  <c r="S118" i="2" s="1"/>
  <c r="T118" i="2" s="1"/>
  <c r="Q118" i="2"/>
  <c r="M110" i="2"/>
  <c r="T100" i="2"/>
  <c r="M112" i="2" s="1"/>
  <c r="P100" i="2"/>
  <c r="Q100" i="2" s="1"/>
  <c r="R100" i="2" s="1"/>
  <c r="S100" i="2" s="1"/>
  <c r="L92" i="2"/>
  <c r="R83" i="2"/>
  <c r="L94" i="2" s="1"/>
  <c r="N83" i="2"/>
  <c r="O83" i="2" s="1"/>
  <c r="P83" i="2" s="1"/>
  <c r="Q83" i="2" s="1"/>
  <c r="K75" i="2"/>
  <c r="Q67" i="2"/>
  <c r="K77" i="2" s="1"/>
  <c r="M67" i="2"/>
  <c r="N67" i="2" s="1"/>
  <c r="O67" i="2" s="1"/>
  <c r="P67" i="2" s="1"/>
  <c r="J59" i="2"/>
  <c r="Q51" i="2"/>
  <c r="J61" i="2" s="1"/>
  <c r="M51" i="2"/>
  <c r="N51" i="2" s="1"/>
  <c r="O51" i="2" s="1"/>
  <c r="P51" i="2" s="1"/>
  <c r="I43" i="2"/>
  <c r="Q36" i="2"/>
  <c r="I45" i="2" s="1"/>
  <c r="M36" i="2"/>
  <c r="N36" i="2" s="1"/>
  <c r="O36" i="2" s="1"/>
  <c r="P36" i="2" s="1"/>
  <c r="I28" i="2"/>
  <c r="Q23" i="2"/>
  <c r="I30" i="2" s="1"/>
  <c r="N23" i="2"/>
  <c r="O23" i="2" s="1"/>
  <c r="P23" i="2" s="1"/>
  <c r="M23" i="2"/>
  <c r="I14" i="2"/>
  <c r="Q10" i="2"/>
  <c r="I16" i="2" s="1"/>
  <c r="M10" i="2"/>
  <c r="N10" i="2" s="1"/>
  <c r="O10" i="2" s="1"/>
  <c r="P10" i="2" s="1"/>
  <c r="I15" i="2" s="1"/>
  <c r="K76" i="2" l="1"/>
  <c r="I331" i="2"/>
  <c r="I427" i="2"/>
  <c r="I451" i="2"/>
  <c r="I550" i="2"/>
  <c r="I305" i="2"/>
  <c r="I277" i="2"/>
  <c r="I379" i="2"/>
  <c r="I499" i="2"/>
  <c r="I538" i="2"/>
  <c r="Q193" i="2"/>
  <c r="I319" i="2"/>
  <c r="I415" i="2"/>
  <c r="I511" i="2"/>
  <c r="I44" i="2"/>
  <c r="M111" i="2"/>
  <c r="I243" i="2"/>
  <c r="I292" i="2"/>
  <c r="I355" i="2"/>
  <c r="I586" i="2"/>
  <c r="I230" i="2"/>
  <c r="I403" i="2"/>
  <c r="I487" i="2"/>
  <c r="I343" i="2"/>
  <c r="I463" i="2"/>
  <c r="I29" i="2"/>
  <c r="L93" i="2"/>
  <c r="N130" i="2"/>
  <c r="P171" i="2"/>
  <c r="J60" i="2"/>
</calcChain>
</file>

<file path=xl/sharedStrings.xml><?xml version="1.0" encoding="utf-8"?>
<sst xmlns="http://schemas.openxmlformats.org/spreadsheetml/2006/main" count="9743" uniqueCount="606">
  <si>
    <t>Article_ID</t>
  </si>
  <si>
    <t>Exclude Reason</t>
  </si>
  <si>
    <t>N</t>
  </si>
  <si>
    <t>x</t>
  </si>
  <si>
    <t>y</t>
  </si>
  <si>
    <t>rxx</t>
  </si>
  <si>
    <t>ryy</t>
  </si>
  <si>
    <t>rxy</t>
  </si>
  <si>
    <t>Page Number of Cor.</t>
  </si>
  <si>
    <t>Composite_x</t>
  </si>
  <si>
    <t>Composite_y</t>
  </si>
  <si>
    <t>What is Computed?</t>
  </si>
  <si>
    <t>Almandeel, S. M. (2014). The impact of employees_ personality traits in perceiving leadership styles and organizational attitude in Saudi Banking context.</t>
  </si>
  <si>
    <t>ES</t>
  </si>
  <si>
    <t>A</t>
  </si>
  <si>
    <t>r</t>
  </si>
  <si>
    <t>O</t>
  </si>
  <si>
    <t>E</t>
  </si>
  <si>
    <t>C</t>
  </si>
  <si>
    <t>Amram, Y. (2009). The contribution of emotional and spiritual intelligences to effective business leadership. Palo Alto, California: Phd Dissertation. Retrieved from http://yosiamram.net/yosi_amram_com/docs/EI_and_SI_in_Leadership_Amram_Dissert.pdf</t>
  </si>
  <si>
    <t>Allen, A. (2016)._Curvilinearity of the relationships between selected personality variables and leadership effectiveness_(Order No. AAI10006581). Available from PsycINFO. (1862756363; 2016-42148-279). Retrieved from https://search.proquest.com/docview/1862756363?accountid=14553</t>
  </si>
  <si>
    <t>Dominance, Capacity for Status, Sociability</t>
  </si>
  <si>
    <t>Independence</t>
  </si>
  <si>
    <t>Composite r</t>
  </si>
  <si>
    <t>Empathy</t>
  </si>
  <si>
    <t>Allen, M. T., Bynum, B. H., Oliver, J. T., Russell, T. L., Young, M. C., &amp; Babin, N. E. (2014). Predicting leadership performance and potential in the U.S. army officer candidate school (OCS).æMilitary Psychology,æ26(4), 310-326. doi:http://dx.doi.org/10.1037/mil0000056</t>
  </si>
  <si>
    <t>315-316</t>
  </si>
  <si>
    <t>Achievement Orientation, Generalized Self-Efficacy, Leadership Self-Efficacy</t>
  </si>
  <si>
    <t>Hostility to Authority (REV), Stress Tolerance, Emotional Stability, Tolerance for Ambiguity</t>
  </si>
  <si>
    <t>Vecchio, R. P., &amp; Anderson, R. J. (2009). Agreement in self–other ratings of leader effectiveness: The role of demographics and personality. International Journal of Selection and Assessment, 17(2), 165-179.</t>
  </si>
  <si>
    <t>Dominance</t>
  </si>
  <si>
    <t>Sensitivity</t>
  </si>
  <si>
    <t>Atwater, L. E., &amp; Brett, J. F. (2005). Antecedents and consequences of reactions to developmental 360 feedback. Journal of vocational behavior, 66(3), 532-548.</t>
  </si>
  <si>
    <t>Self-Efficacy</t>
  </si>
  <si>
    <t>Openness</t>
  </si>
  <si>
    <t>Emotional Stability, Negative Emotion (REV)</t>
  </si>
  <si>
    <t>Distrust (REV)</t>
  </si>
  <si>
    <t>Positive Emotion</t>
  </si>
  <si>
    <t>Atwater, L. E., &amp; Yammarino, F. J. (1993). Personal attributes as predictors of superiors' and subordinates' perceptions of military academy leadership._Human Relations,_46(5), 645-668. doi:http://dx.doi.org/10.1177/001872679304600504</t>
  </si>
  <si>
    <t>Conformity, Thinking/Feeling</t>
  </si>
  <si>
    <t>Boldness, Warmth</t>
  </si>
  <si>
    <t>Sensing/Intuiting</t>
  </si>
  <si>
    <t>Perry, S. J., Witt, L. A., Penney, L. M., &amp; Atwater, L. (2010). The downside of goal-focused leadership: the role of personality in subordinate exhaustion. Journal of Applied Psychology, 95(6), 1145.</t>
  </si>
  <si>
    <t>Chiu, C. Y. C., Balkundi, P., &amp; Weinberg, F. J. (2017). When managers become leaders: The role of manager network centralities, social power, and followers' perception of leadership. The Leadership Quarterly, 28(2), 334-348.</t>
  </si>
  <si>
    <t>Balthazard, P. A., Waldman, D. A., &amp; Warren, J. E. (2009). Predictors of the emergence of transformational leadership in virtual decision teams. The Leadership Quarterly, 20(5), 651_663.</t>
  </si>
  <si>
    <t>Bartone, P. T., Snook, S. A., &amp; Tremble, T. R., Jr. (2002). Cognitive and personality predictors of leader performance in west point cadets._Military Psychology,_14(4), 321-338. doi:http://dx.doi.org/10.1207/S15327876MP1404_6</t>
  </si>
  <si>
    <t>Barbuto Jr, J. E., Phipps, K. A., &amp; Xu, Y. (2010). Testing relationships between personality, conflict styles and effectiveness. International Journal of Conflict Management, 21(4), 434_447.</t>
  </si>
  <si>
    <t>Bauer, T. N., Erdogan, B., Liden, R. C., &amp; Wayne, S. J. (2006). A longitudinal study of the moderating role of extraversion: Leader-member exchange, performance, and turnover during new executive development.æJournal of Applied Psychology,æ91(2), 298-310. doi:http://dx.doi.org/10.1037/0021-9010.91.2.298</t>
  </si>
  <si>
    <t>Only Extraversion</t>
  </si>
  <si>
    <t>Benson, M. J. (2006). New explorations in the field of leadership research: a walk on the dark side of personality and implications for leadership (in) effectiveness. ProQuest. Retrieved from https://books.google.com/books?hl=en&amp;lr=&amp;id=i8k8ZSyUIr0C&amp;oi=fnd&amp;pg=PR4&amp;dq=%22leader%22+OR+%22supervisor%22+OR+%22leadership%22+OR+%22leaderless+group%22+OR+%22assessment+center%22+OR+%22executive%22&amp;ots=R2rz-RdKnW&amp;sig=dwOHACYMna-qE-LgW4uOdiZ4ce4</t>
  </si>
  <si>
    <t>199-200</t>
  </si>
  <si>
    <t>Adjustment</t>
  </si>
  <si>
    <t>Ambition, Sociability</t>
  </si>
  <si>
    <t>Interpersonal Sensitivity</t>
  </si>
  <si>
    <t>Prudence</t>
  </si>
  <si>
    <t>Inquisitive</t>
  </si>
  <si>
    <t>201-202</t>
  </si>
  <si>
    <t>Bernerth, J. B., Armenakis, A. A., Feild, H. S., Giles, W. F., &amp; Walker, H. J. (2007). Is personality associated with perceptions of LMX an empirical study..pdf</t>
  </si>
  <si>
    <t>Bernerth, J. B., Armenakis, A. A., Feild, H. S., Giles, W. F., &amp; Walker, H. J. (2008). The influence of personality differences between subordinates and supervisors on perceptions of LMX: An empirical investigation</t>
  </si>
  <si>
    <t>Based on the same data as Bernerth et al., (2007)</t>
  </si>
  <si>
    <t>Blickle, G., Meurs, J. A., Wihler, A., Ewen, C., &amp; Peiseler, A. K. (2014). Leader inquisitiveness, political skill, and follower attributions of leader charisma and effectiveness: Test of a moderated mediation model. International Journal of Selection and Assessment, 22(3), 272_285.</t>
  </si>
  <si>
    <t>Brockner, J., &amp; Ames, D. (2010). Not Just Holding Forth: The Effect of Listening on Leadership Effectiveness</t>
  </si>
  <si>
    <t xml:space="preserve">Burch, G. F. (2013). Interactive empathy and leader effectiveness: An evaluation of how sensing emotion and responding with empathy influence corporate leader effectiveness </t>
  </si>
  <si>
    <t>Byrne, J. C., Dominick, P. G., Smither, J. W., &amp; Reilly, R. R. (2007). Examination of the Discriminant, Convergent, and Criterion-Related Validity of Self-Ratings on the Emotional Competence Inventory.</t>
  </si>
  <si>
    <t>Buddhavarapu, S. (2007). The relationship between work experience and leader traits in the prediction of leadership effectiveness. Wayne State University.</t>
  </si>
  <si>
    <t>Burris, K., Ayman, R., Che, Y., &amp; Min, H. (2013). Asian americansÍ and caucasiansÍ implicit leadership theories: Asian stereotypes, transformational, and authentic leadership.æAsian American Journal of Psychology,æ4(4), 258-266. doi:http://dx.doi.org/10.1037/a0035229</t>
  </si>
  <si>
    <t>Competence</t>
  </si>
  <si>
    <t>Antisocial (REV)</t>
  </si>
  <si>
    <t>Carter, J. C. (2009). Transformational leadership and pastoral leader effectiveness. Pastoral Psychology, 58(3), 261-271. doi:http://dx.doi.org/10.1007/s11089-008-0182-9</t>
  </si>
  <si>
    <t>No Intercorrelations</t>
  </si>
  <si>
    <t>Churchill, J. A. (2007). Successful team leaders: A comparison of championship athletic teams and high -performance senior management teams (Order No. 3267978). Available from ProQuest Dissertations &amp; Theses Global. (304861226). Retrieved from https://www-proquest-com.proxy2.library.illinois.edu/dissertations-theses/successful-team-leaders-comparison-championship/docview/304861226/se-2?accountid=14553</t>
  </si>
  <si>
    <t>Cavazotte, F., Moreno, V., &amp; Hickmann, M. (2012). Effects of leader intelligence, personality and emotional intelligence on transformational leadership and managerial performance._The Leadership Quarterly,_23(3), 443-455. doi:http://dx.doi.org/10.1016/j.leaqua.2011.10.003</t>
  </si>
  <si>
    <t>Collins, M. D., &amp; Jackson, C. J. (2015). A process model of self-regulation and leadership: How attentional resource capacity and negative emotions influence constructive and destructive leadership. The Leadership Quarterly, 26(3), 386-401.</t>
  </si>
  <si>
    <t>Only Neuroticism</t>
  </si>
  <si>
    <t>Courtright, S. H. (2012). Fired up or burned out? exploring the effects of leadership challenge demands on leadership behaviors through engagement and burnout</t>
  </si>
  <si>
    <t>Dalton, M., Ernst, C., Leslie, J., Deal, J., &amp; Ritter, W. (2002). Effective global management: Established constructs and novel contexts. European Journal of Work and Organizational Psychology, 11(4), 443_468.</t>
  </si>
  <si>
    <t>De Hoogh, A. H., Den Hartog, D. N., &amp; Koopman, P. L. (2005). Linking the Big Five-Factors of personality to charismatic and transactional leadership; perceived dynamic work environment as a moderator. Journal of Organizational Behavior, 26(7), 839_865.</t>
  </si>
  <si>
    <t>Chua, R. Y. J., &amp; Iyengar, S. S. (2011). Perceiving freedom givers: Effects of granting decision latitude on personality and leadership perceptions._The Leadership Quarterly,_22(5), 863-880. doi:http://dx.doi.org/10.1016/j.leaqua.2011.07.008</t>
  </si>
  <si>
    <t>Deal, J. J., Leslie, J., Dalton, M., &amp; Ernst, C. (2003). Cultural adaptability and leading across cultures</t>
  </si>
  <si>
    <t>Nana, E., Jackson, B., &amp; St J Burch, G. (2010). Attributing leadership personality and effectiveness from the leader's face: An exploratory study. Leadership &amp; Organization Development Journal, 31(8), 720-742.</t>
  </si>
  <si>
    <t>Deluga, R. J. (1998). Leader-Member Exchange Quality and Effectiveness Ratings: The Role of Subordinate-Supervisor Conscientiousness Similarity. Group &amp; Organization Management, 23(2), 189–216. doi:10.1177/1059601198232006 </t>
  </si>
  <si>
    <t>Only Conscientiousness</t>
  </si>
  <si>
    <t>Cogliser, C. C., Gardner, W. L., Gavin, M. B., &amp; Broberg, J. C. (2012). Big five personality factors and leader emergence in virtual teams: Relationships with team trustworthiness, member performance contributions, and team performance._Group &amp; Organization Management,_37(6), 752-784. doi:http://dx.doi.org/10.1177/1059601112464266</t>
  </si>
  <si>
    <t>Colbert, A. E., Barrick, M. R., &amp; Bradley, B. H. (2014). Personality and leadership composition in top management teams: Implications for organizational effectiveness._Personnel Psychology,_67(2), 351-387. doi:http://dx.doi.org/10.1111/peps.12036</t>
  </si>
  <si>
    <t>Colbert, A. E., Judge, T. A., Choi, D., &amp; Wang, G. (2012). Assessing the trait theory of leadership using self and observer ratings of personality: The mediating role of contributions to group success._The Leadership Quarterly,_23(4), 670-685. doi:http://dx.doi.org/10.1016/j.leaqua.2012.03.004</t>
  </si>
  <si>
    <t>Conway, J. M. (2000). Managerial performance development constructs and personality correlates._Human Performance,_13(1), 23-46. doi:http://dx.doi.org/10.1207/S15327043HUP1301_2</t>
  </si>
  <si>
    <t>Fearing, B. K. (2015). Moderated mediation of leader's traits and effectiveness: The role of stress (Order No. 10007570). Available from ProQuest Dissertations &amp; Theses Full Text; ProQuest Dissertations &amp; Theses Global. (1762315542). Retrieved from https://search.proquest.com/docview/1762315542?accountid=14553</t>
  </si>
  <si>
    <t>51-52</t>
  </si>
  <si>
    <t>Conscientiousness, Leadership Self-Efficacy</t>
  </si>
  <si>
    <t>Independence (REV)</t>
  </si>
  <si>
    <t>Fine, S. (2007). Overqualification and selection in leadership training. Journal of Leadership &amp; Organizational Studies, 14(1), 61_68.</t>
  </si>
  <si>
    <t>Crant, J. M., &amp; Bateman, T. S. (2000). Charismatic leadership viewed from above: The impact of proactive personality. Journal of organizational Behavior, 21(1), 63-75.</t>
  </si>
  <si>
    <t>Friedrich, T. L., Griffith, J. A., &amp; Mumford, M. D. (2016). Collective leadership behaviors: Evaluating the leader, team network, and problem situation characteristics that influence their use. The Leadership Quarterly, 27(2), 312_333.</t>
  </si>
  <si>
    <t>Xu, X., Yu, F., &amp; Shi, J. (2011). Ethical leadership and leaders' personalities._Social Behavior and Personality,_39(3), 361-368. doi:http://dx.doi.org/10.2224/sbp.2011.39.3.361</t>
  </si>
  <si>
    <t>Yoon, D. J., &amp; Bono, J. E. (2016). Hierarchical power and personality in leader-member exchange._Journal of Managerial Psychology,_31(7), 1198-1213. doi:http://dx.doi.org/10.1108/JMP-03-2015-0078</t>
  </si>
  <si>
    <t>Table 2</t>
  </si>
  <si>
    <t>Self Extraversion, Partner Extraversion</t>
  </si>
  <si>
    <t>Self Agreeableness, Partner Agreeableness</t>
  </si>
  <si>
    <t>Oostrom, J. K., Born, M. P., Serlie, A. W., &amp; van der Molen, H. T. (2012). Implicit trait policies in multimedia situational judgment tests for leadership skills: Can they predict leadership</t>
  </si>
  <si>
    <t>Byrne, A., Dionisi, A. M., Barling, J., Akers, A., Robertson, J., Lys, R., ... &amp; Dupré, K. (2014). The depleted leader: The influence of leaders' diminished psychological resources on leadership behaviors. The Leadership Quarterly, 25(2), 344-357.</t>
  </si>
  <si>
    <t>Taylor, A. M. (2012). Cultivating an engaged workforce: The roles of leader personality, motivation, and leadership style. University of South Florida.</t>
  </si>
  <si>
    <t>Fullerton,Robert Armand, I.,II. (2014). Moderators of the relationship between dominance and perceived leadership effectiveness (Order No. 3621669). Available from ProQuest Dissertations &amp; Theses Full Text: Health &amp; Medicine; ProQuest Dissertations &amp; Theses Full Text: Social Sciences; ProQuest Dissertations &amp; Theses Global: Health &amp; Medicine; ProQuest Dissertations &amp; Theses Global: Social Sciences. (1545887872). Retrieved from https://search.proquest.com/docview/1545887872?accountid=14553</t>
  </si>
  <si>
    <t>Jin, S., Seo, M.-G., &amp; Shapiro, D. L. (2016). Do happy leaders lead better? Affective and attitudinal antecedents of transformational leadership. The Leadership Quarterly, 27(1), 64_84.</t>
  </si>
  <si>
    <t>Gershenoff, A. B. (2003)._Individual differences and leader emergence in a transformational context: An examination of person and process_(Order No. AAI3255279). Available from PsycINFO. (622031038; 2007-99018-195). Retrieved from https://search.proquest.com/docview/622031038?accountid=14553</t>
  </si>
  <si>
    <t>Sin, H.-P. (2006). A longitudinal study on the interpersonal dynamics of leader-member exchange development</t>
  </si>
  <si>
    <t>Avolio, B. J., Dionne, S., Atwater, L., Lau, A., Camobreco, J., Whitmore, N., et al. (1996). Antecedant predictors of a “full range” of leadership and management styles (Tech. Rep. No. 1040). Alexandria, VA: United States Army Research Institute for the Behavioral and Social Sciences</t>
  </si>
  <si>
    <t>Howell, J. M., &amp; Higgins, C. A. (1990). Champions of technological innovation. Administrative science quarterly, 317-341.</t>
  </si>
  <si>
    <t>McNeese-Smith, D. K. (1999). The relationship between managerial motivation, leadership, nurse outcomes, and patient satisfaction. Journal of Organizational Behavior, 20, 243–259.</t>
  </si>
  <si>
    <t>Meibaum III, A. J. (1993). The antecedents and consequences of transformational leadership (Doctoral dissertation, Louisiana State University and Agricultural &amp; Mechanical College).</t>
  </si>
  <si>
    <t>Ross, S. M., &amp; Offerman, L. R. (1997). Transformational leaders: Measurement of personality attributes and work group performance. Personality and Social Psychology Bulletin, 23, 1078–1086.</t>
  </si>
  <si>
    <t xml:space="preserve">Bruce (1953).  The Prediction of Effectiveness as a Factory Foreman. </t>
  </si>
  <si>
    <t>Grotzinger, J. R. (1959). A study of personality characteristics and effectiveness of job performance of USAF non-commissioned officers instructing basic military training.</t>
  </si>
  <si>
    <t>Van Woerkom, M., &amp; De Reuver, R. S. (2009). Predicting excellent management performance in an intercultural context: A study of the influence of multicultural personality on transformational leadership and performance. The International Journal of Human Resource Management, 20(10), 2013-2029.</t>
  </si>
  <si>
    <t>Antonakis, J., House, R. J., &amp; Simonton, D. K. (2017). Can super smart leaders suffer from too much of a good thing? the curvilinear effect of intelligence on perceived leadership behavior. Journal of Applied Psychology, 102(7), 1003-1021. doi:http://dx.doi.org.proxy2.library.illinois.edu/10.1037/apl0000221</t>
  </si>
  <si>
    <t>Boyes, F. A. J. (2005). Personality as a predictor of military performance and counterproductive behaviour (Order No. MR06965). Available from ProQuest Dissertations &amp; Theses Global. (305389170). Retrieved from https://search-proquest-com.proxy2.library.illinois.edu/dissertations-theses/personality-as-predictor-military-performance/docview/305389170/se-2?accountid=14553</t>
  </si>
  <si>
    <r>
      <rPr>
        <sz val="14"/>
        <color theme="1"/>
        <rFont val="Calibri"/>
        <family val="2"/>
      </rPr>
      <t>Gentry, W. A., Leslie, J. B., Gilmore, D. C., Ellen, B. P., Ferris, G. R., &amp; Treadway, D. C. (2013). Personality and political skill as distal and proximal predictors of leadership evaluations.</t>
    </r>
    <r>
      <rPr>
        <i/>
        <sz val="14"/>
        <color theme="1"/>
        <rFont val="Calibri"/>
        <family val="2"/>
      </rPr>
      <t> Career Development International, 18</t>
    </r>
    <r>
      <rPr>
        <sz val="14"/>
        <color theme="1"/>
        <rFont val="Calibri"/>
        <family val="2"/>
      </rPr>
      <t>(6), 569-588. doi:http://dx.doi.org.proxy2.library.illinois.edu/10.1108/CDI-08-2013-0097</t>
    </r>
  </si>
  <si>
    <t>Grant, A. M., Gino, F., &amp; Hofmann, D. A. (2011). Reversing the extraverted leadership advantage: The role of employee proactivity. Academy of management journal, 54(3), 528-550.</t>
  </si>
  <si>
    <t>Yeh, S. C. J., Yuan, K. S., Chen, S. H. S., Lo, Y. Y., Chou, H. C., Huang, S., ... &amp; Wan, T. T. (2016). The moderating effect of leadership on the relationship between personality and performance. Journal of nursing management, 24(7), 869-883.</t>
  </si>
  <si>
    <t>Kark, R., Waismel-Manor, R., &amp; Shamir, B. (2012). Does valuing androgyny and femininity lead to a female advantage? The relationship between gender-role, transformational leadership and identification. The Leadership Quarterly, 23(3), 620-640.</t>
  </si>
  <si>
    <t>ONLY ONE TRAIT (CONSCIENTIOUSNESS) AVAILABLE</t>
  </si>
  <si>
    <t>Langford, P. H. (2003). A one-minute measure of the Big Five? Evaluating and abridging Shafer's (1999a) Big Five markers. Personality and Individual Differences, 35(5), 1127-1140.</t>
  </si>
  <si>
    <t>DOESN'T HAVE BIG FIVE INTERCORRELATIONS</t>
  </si>
  <si>
    <t>Templates - COPY and PASTE the appropriate section based on the variable for which you are trying to create a composite score. Fill in the yellow cells and do NOT change anything else</t>
  </si>
  <si>
    <t>= Correlation</t>
  </si>
  <si>
    <t>= alpha</t>
  </si>
  <si>
    <t>STUDY ID</t>
  </si>
  <si>
    <t>CITATION</t>
  </si>
  <si>
    <t>Page# of correlation matrix</t>
  </si>
  <si>
    <t>SAMPLE ID</t>
  </si>
  <si>
    <t>Y</t>
  </si>
  <si>
    <t>X</t>
  </si>
  <si>
    <t>Number of subdimensions</t>
  </si>
  <si>
    <t>2 dimensions of  Y</t>
  </si>
  <si>
    <t>n</t>
  </si>
  <si>
    <t>rxxbar</t>
  </si>
  <si>
    <t>cbarxxnum</t>
  </si>
  <si>
    <t>cbarxx</t>
  </si>
  <si>
    <t>sqrtcbarxx</t>
  </si>
  <si>
    <t>rbar_yy</t>
  </si>
  <si>
    <t>Dimension 1</t>
  </si>
  <si>
    <t>Dimension 2</t>
  </si>
  <si>
    <t>rXy</t>
  </si>
  <si>
    <t>rxYbar =</t>
  </si>
  <si>
    <t>rXYbar =</t>
  </si>
  <si>
    <t>Spearman-Brown</t>
  </si>
  <si>
    <t>alpha =</t>
  </si>
  <si>
    <t>3 dimensions of Y</t>
  </si>
  <si>
    <t>Dimension 3</t>
  </si>
  <si>
    <t>4 dimensions of Y</t>
  </si>
  <si>
    <t>Dimension 4</t>
  </si>
  <si>
    <t>5 dimensions of Y</t>
  </si>
  <si>
    <t>Dimension 5</t>
  </si>
  <si>
    <t>6 dimensions of Y</t>
  </si>
  <si>
    <t>Dimension 6</t>
  </si>
  <si>
    <t>7 dimensions of Y</t>
  </si>
  <si>
    <t>Dimension 7</t>
  </si>
  <si>
    <t>8 dimensions of Y</t>
  </si>
  <si>
    <t>Dimension 8</t>
  </si>
  <si>
    <t>9 dimensions of Y</t>
  </si>
  <si>
    <t>Dimension 9</t>
  </si>
  <si>
    <t>10 dimensions of Y</t>
  </si>
  <si>
    <t>Dimension 10</t>
  </si>
  <si>
    <t>11 dimensions of Y</t>
  </si>
  <si>
    <t>Dimension 11</t>
  </si>
  <si>
    <t>12 dimensions of Y</t>
  </si>
  <si>
    <t>Dimension 12</t>
  </si>
  <si>
    <t>13 dimensions of Y</t>
  </si>
  <si>
    <t>Dimension 13</t>
  </si>
  <si>
    <t>Self-Acceptance</t>
  </si>
  <si>
    <t>Cap. Status</t>
  </si>
  <si>
    <t>Sociability</t>
  </si>
  <si>
    <t>Achievement Orientation</t>
  </si>
  <si>
    <t>Hostility to Authority (REV)</t>
  </si>
  <si>
    <t>Stress Tolerance</t>
  </si>
  <si>
    <t>Emotional Stability</t>
  </si>
  <si>
    <t>Tolerance for Ambiguity</t>
  </si>
  <si>
    <t>Mean alpha as reported in the paper</t>
  </si>
  <si>
    <t>Generalized Self-Efficacy</t>
  </si>
  <si>
    <t>Leadership Self-Efficacy</t>
  </si>
  <si>
    <t>Negative Emotion (REV)</t>
  </si>
  <si>
    <t>FFM_64</t>
  </si>
  <si>
    <t>Conformity</t>
  </si>
  <si>
    <t>Boldness</t>
  </si>
  <si>
    <t>Warmth</t>
  </si>
  <si>
    <t>Thinking/Feeling</t>
  </si>
  <si>
    <t>Extraversion</t>
  </si>
  <si>
    <t>FFM_129</t>
  </si>
  <si>
    <t>Ambition</t>
  </si>
  <si>
    <t>FFM_321</t>
  </si>
  <si>
    <t>Extraversion Self</t>
  </si>
  <si>
    <t>Neuroticism Self</t>
  </si>
  <si>
    <t>Neuroticism Other</t>
  </si>
  <si>
    <t>FFM_350</t>
  </si>
  <si>
    <t>Conscientiousness</t>
  </si>
  <si>
    <t>Agreeableness-Self</t>
  </si>
  <si>
    <t>Extraversion-Self</t>
  </si>
  <si>
    <t>Extraversion-Peer</t>
  </si>
  <si>
    <t>Agreeableness-Peer</t>
  </si>
  <si>
    <t>Zacher, H., Pearce, L. K., Rooney, D., &amp; McKenna, B. (2014). Leadersê personal wisdom and leader_member exchange quality: The role of individualized consideration._Journal of Business Ethics,_121(2), 171-187. doi:http://dx.doi.org/10.1007/s10551-013-1692-_x0014_</t>
    <phoneticPr fontId="19" type="noConversion"/>
  </si>
  <si>
    <t>E</t>
    <phoneticPr fontId="19" type="noConversion"/>
  </si>
  <si>
    <t>A</t>
    <phoneticPr fontId="19" type="noConversion"/>
  </si>
  <si>
    <t>C</t>
    <phoneticPr fontId="19" type="noConversion"/>
  </si>
  <si>
    <t>ES</t>
    <phoneticPr fontId="19" type="noConversion"/>
  </si>
  <si>
    <t>O</t>
    <phoneticPr fontId="19" type="noConversion"/>
  </si>
  <si>
    <t>179 (Table 1)</t>
    <phoneticPr fontId="19" type="noConversion"/>
  </si>
  <si>
    <t>r</t>
    <phoneticPr fontId="19" type="noConversion"/>
  </si>
  <si>
    <t>Duehr, E. E. (2006). Personality, gender, and transformational leadership: Investigating differential prediction for male and female leaders. ProQuest. Retrieved from https://books.google.com/books?hl=en&amp;lr=&amp;id=lXgu</t>
    <phoneticPr fontId="19" type="noConversion"/>
  </si>
  <si>
    <t>Elenkov, D. S., Judge, W., &amp; Wright, P. (2005). Strategic leadership and executive innovation influence: an international multi‐cluster comparative study. Strategic Management Journal, 26(7), 665-682.</t>
    <phoneticPr fontId="19" type="noConversion"/>
  </si>
  <si>
    <t>Garcia, S. E. (2014). Do critical thinking and personality predict leadership style?(Order No. AAI3576364). Available from PsycINFO. (1611624992; 2014-99171-170). Retrieved from https://search.proquest.com/docview/1611624992?accountid=14553</t>
    <phoneticPr fontId="19" type="noConversion"/>
  </si>
  <si>
    <t xml:space="preserve">McCormack, L., &amp; Mellor, D.,  (2002). The role of personality in leadership: An application of the Five-Factor Model in the Australian military.. Military Psychology, 14(3), 179–197.         doi:10.1207/S15327876MP1403_1     </t>
    <phoneticPr fontId="19" type="noConversion"/>
  </si>
  <si>
    <t>Minbashian, A., Bright, J. E., &amp; Bird, K. D. (2009). Complexity in the relationships among the subdimensions of extraversion and job performance in managerial occupations. Journal of Occupational and Organizational Psychology, 82(3), 537_549.</t>
    <phoneticPr fontId="19" type="noConversion"/>
  </si>
  <si>
    <t>541-542</t>
    <phoneticPr fontId="19" type="noConversion"/>
  </si>
  <si>
    <t>Murensky, C. L. (2000). The relationships between emotional intelligence, personality, critical thinking ability and organizational leadership performance at upper levels of management (Order No. AAI9962991). Available from PsycINFO. (619566752; 2000-95016-143). Retrieved from https://search.proquest.com/docview/619566752?accountid=14553</t>
    <phoneticPr fontId="19" type="noConversion"/>
  </si>
  <si>
    <t>Olls, C. W. (2014). Relations Among Leader Personality Traits and Subordinates¿ Perceptions of Destructive Leadership.</t>
    <phoneticPr fontId="19" type="noConversion"/>
  </si>
  <si>
    <t>Trait Extraversion, ITP Extraversion</t>
    <phoneticPr fontId="19" type="noConversion"/>
  </si>
  <si>
    <t>Trait Conscientiousness, ITP Conscientiousness</t>
    <phoneticPr fontId="19" type="noConversion"/>
  </si>
  <si>
    <t>Composite r</t>
    <phoneticPr fontId="19" type="noConversion"/>
  </si>
  <si>
    <t>FFM_325(NEO)</t>
  </si>
  <si>
    <t>Extraversion</t>
    <phoneticPr fontId="19" type="noConversion"/>
  </si>
  <si>
    <t>ITP Extraversion</t>
    <phoneticPr fontId="19" type="noConversion"/>
  </si>
  <si>
    <t>Conscientiousness</t>
    <phoneticPr fontId="19" type="noConversion"/>
  </si>
  <si>
    <t>ITP Conscientiousness</t>
    <phoneticPr fontId="19" type="noConversion"/>
  </si>
  <si>
    <t>Oostrom, J. K., Born, M. P., Serlie, A. W., &amp; van der Molen, H. T. (2012). Implicit trait policies in multimedia situational judgment tests for leadership skills: Can they predict leadership behavior?. Human Performance, 25(4), 335-353.</t>
  </si>
  <si>
    <t>Oreg, S., &amp; Berson, Y. (2015). Personality and charismatic leadership in context: The moderating role of situational stress. Personnel Psychology, 68(1), 49-77.</t>
  </si>
  <si>
    <t>Parr, A. D., Lanza, S. T., &amp; Bernthal, P. (2016). Personality profiles of effective leadership performance in assessment centers. Human performance, 29(2), 143-157.</t>
  </si>
  <si>
    <t>Selden, M. E. (2015). Predicting Leadership: Self-perceptions and Legitimacy in Group Decision-making Tasks. University of Georgia</t>
    <phoneticPr fontId="19" type="noConversion"/>
  </si>
  <si>
    <t>(THE OTHER SAMPLE WAS NOT USED AS IT IS NOT LEADERS &amp; IT IS SELF-REPORT EFFECTIVENESS)</t>
    <phoneticPr fontId="19" type="noConversion"/>
  </si>
  <si>
    <t>Judge, T. A., &amp; Bono, J. E. (2000). Five-factor model of personality and transformational leadership. Journal of Applied Psychology, 85(5), 751.</t>
    <phoneticPr fontId="19" type="noConversion"/>
  </si>
  <si>
    <t>Strang, S. E., &amp; Kuhnert, K. W. (2009). Personality and leadership developmental levels as predictors of leader performance. The Leadership Quarterly, 20(3), 421_433.</t>
    <phoneticPr fontId="19" type="noConversion"/>
  </si>
  <si>
    <t>Page Number of rxx/ryy</t>
    <phoneticPr fontId="19" type="noConversion"/>
  </si>
  <si>
    <t>Vickers Jr, R. R. (1995). Using Personality Assessment for Leadership Selection. DTIC Document. Retrieved from http://oai.dtic.mil/oai/oai?verb=getRecord&amp;metadataPrefix=html&amp;identifier=ADA308094</t>
    <phoneticPr fontId="19" type="noConversion"/>
  </si>
  <si>
    <t>Weldon, P. T., Fletcher, C., &amp; MacIver, R. (2017). The predictive validity of individual psychological assessments in selecting UK public sector senior managers. International Journal of Selection and Assessment, 25(1), 11_17.</t>
    <phoneticPr fontId="19" type="noConversion"/>
  </si>
  <si>
    <t xml:space="preserve">Adams, J. (1984). Women at West Point: A three-year perspective. Sex Roles, 11, 525–541. </t>
    <phoneticPr fontId="19" type="noConversion"/>
  </si>
  <si>
    <t>Drake, R. M. (1944). A study of leadership. Character and Personality, 12, 285–289.</t>
    <phoneticPr fontId="19" type="noConversion"/>
  </si>
  <si>
    <t xml:space="preserve">Andrea, R. K., &amp; Conway, J. A. (1982). Linear and curvilinear consid- erations of Machiavellianism and school leader effectiveness. School Psychology International, 3, 203–212. </t>
    <phoneticPr fontId="19" type="noConversion"/>
  </si>
  <si>
    <t xml:space="preserve">Ellis, R. J. (1988). Self-monitoring and leadership emergence in groups. Personal and Social Psychology Bulletin, 14, 681–693. </t>
    <phoneticPr fontId="19" type="noConversion"/>
  </si>
  <si>
    <t>Gough, H. G., Lazzari, R., Fioravanti, M., &amp; Stracca, M. (1978). An Adjective Check List scale to predict military leadership. Journal of
Cross-Cultural Psychology, 9, 381–401.</t>
    <phoneticPr fontId="19" type="noConversion"/>
  </si>
  <si>
    <t>Hogan, J. C. (1978). Personological dynamics of leadership. Journal of Research in Personality, 12, 390–395.</t>
    <phoneticPr fontId="19" type="noConversion"/>
  </si>
  <si>
    <t xml:space="preserve">Mills, C. J., &amp; Bohannon, W. E. (1980). Personality characteristics of effective state police officers. Journal of Applied Psychology, 65, 680– 684. </t>
    <phoneticPr fontId="19" type="noConversion"/>
  </si>
  <si>
    <t xml:space="preserve">Nath, M., &amp; Seriven, G. (1981). Leadership and self-esteem in preschool children. Child Psychiatry Quarterly, 14, 138–141. </t>
    <phoneticPr fontId="19" type="noConversion"/>
  </si>
  <si>
    <t xml:space="preserve">Robinson, W. A. (1980). Influence of leader personality and compatibility of leader-follower personalities on the leadership effectiveness of male public secondary school principals in Louisiana. Unpublished doctoral dissertation, Northwestern State University, Natchitoches, LA. </t>
    <phoneticPr fontId="19" type="noConversion"/>
  </si>
  <si>
    <t>Kendall, M. J. (1981). The role of personality on leadership dimensions among United States Army adjutant general corps officers. University of Southern California, Los Angeles, CA.</t>
    <phoneticPr fontId="19" type="noConversion"/>
  </si>
  <si>
    <t xml:space="preserve">Rowland, K. M., &amp; Scott, W. E. (1968). Psychological attributes of effective leadership in a formal organization. Personnel Psychology, 21, 365–377. </t>
    <phoneticPr fontId="19" type="noConversion"/>
  </si>
  <si>
    <t xml:space="preserve">Rowland, K. M., &amp; Scott, W. E. (1968). Psychological attributes of effective leadership in a formal organization. Personnel Psychology, 21, 365–377. </t>
  </si>
  <si>
    <t>FFM_J65</t>
    <phoneticPr fontId="19" type="noConversion"/>
  </si>
  <si>
    <t>Discipline</t>
    <phoneticPr fontId="19" type="noConversion"/>
  </si>
  <si>
    <t>Achievement</t>
    <phoneticPr fontId="19" type="noConversion"/>
  </si>
  <si>
    <t>Ability Minimum Supervision</t>
    <phoneticPr fontId="19" type="noConversion"/>
  </si>
  <si>
    <t>Autonomy</t>
    <phoneticPr fontId="19" type="noConversion"/>
  </si>
  <si>
    <t>Dominance</t>
    <phoneticPr fontId="19" type="noConversion"/>
  </si>
  <si>
    <t>Ability to Work with Minimum Supervision, Autonomy, Dominance</t>
    <phoneticPr fontId="19" type="noConversion"/>
  </si>
  <si>
    <t>Conscientiousness, Discipline, Achievement</t>
    <phoneticPr fontId="19" type="noConversion"/>
  </si>
  <si>
    <t>Dragoni, L., Oh, I. S., Vankatwyk, P., &amp; Tesluk, P. E. (2011). Developing executive leaders: The relative contribution of cognitive ability, personality, and the accumulation of work experience in predicting strategic thinking competency. Personnel psychology, 64(4), 829-864.</t>
    <phoneticPr fontId="19" type="noConversion"/>
  </si>
  <si>
    <t>Only Neuroticism</t>
    <phoneticPr fontId="19" type="noConversion"/>
  </si>
  <si>
    <t>Taylor, A. M. (2012). Cultivating an engaged workforce: The roles of leader personality, motivation, and leadership style. University of South Florida.</t>
    <phoneticPr fontId="19" type="noConversion"/>
  </si>
  <si>
    <t>Stability</t>
    <phoneticPr fontId="19" type="noConversion"/>
  </si>
  <si>
    <t>Sociability, Friendliness, Leadership</t>
    <phoneticPr fontId="19" type="noConversion"/>
  </si>
  <si>
    <t>Dutifulness</t>
    <phoneticPr fontId="19" type="noConversion"/>
  </si>
  <si>
    <t>Creativity</t>
    <phoneticPr fontId="19" type="noConversion"/>
  </si>
  <si>
    <t>FFM_NEW_20</t>
    <phoneticPr fontId="19" type="noConversion"/>
  </si>
  <si>
    <t>Leadership</t>
    <phoneticPr fontId="19" type="noConversion"/>
  </si>
  <si>
    <t>Friendliness</t>
    <phoneticPr fontId="19" type="noConversion"/>
  </si>
  <si>
    <t>Sociability</t>
    <phoneticPr fontId="19" type="noConversion"/>
  </si>
  <si>
    <t>Fullerton,Robert Armand, I.,II. (2014). Moderators of the relationship between dominance and perceived leadership effectiveness (Order No. 3621669). Available from ProQuest Dissertations &amp; Theses Full Text: Health &amp; Medicine; ProQuest Dissertations &amp; Theses Full Text: Social Sciences; ProQuest Dissertations &amp; Theses Global: Health &amp; Medicine; ProQuest Dissertations &amp; Theses Global: Social Sciences. (1545887872). Retrieved from https://search.proquest.com/docview/1545887872?accountid=14553</t>
    <phoneticPr fontId="19" type="noConversion"/>
  </si>
  <si>
    <t>Empathy, Sensitivity</t>
    <phoneticPr fontId="19" type="noConversion"/>
  </si>
  <si>
    <t>Self-Control</t>
    <phoneticPr fontId="19" type="noConversion"/>
  </si>
  <si>
    <t>FFM_365</t>
  </si>
  <si>
    <t>Empathy</t>
    <phoneticPr fontId="19" type="noConversion"/>
  </si>
  <si>
    <t>Sensitivity</t>
    <phoneticPr fontId="19" type="noConversion"/>
  </si>
  <si>
    <t>Hinrichs, A. T. (2011). Motivation to lead: Examining its antecedents and consequences in a team context (Order No. 3486101). Available from ABI/INFORM Global; ProQuest Dissertations &amp; Theses Full Text: Business; ProQuest Dissertations &amp; Theses Full Text: Health &amp; Medicine; ProQuest Dissertations &amp; Theses Global: Business; ProQuest Dissertations &amp; Theses Global: Health &amp; Medicine. (909566109). Retrieved from https://search.proquest.com/docview/909566109?accountid=14553</t>
    <phoneticPr fontId="19" type="noConversion"/>
  </si>
  <si>
    <t>Hite, D. M. (2009). Leader emergence and effectiveness in virtual workgroups: Dispositional and social identity perspectives (Order No. 3385792). Available from ABI/INFORM Collection; ABI/INFORM Global; ProQuest Dissertations &amp; Theses Full Text; ProQuest Dissertations &amp; Theses Global. (304962121). Retrieved from https://search.proquest.com/docview/304962121?accountid=14553</t>
    <phoneticPr fontId="19" type="noConversion"/>
  </si>
  <si>
    <t>Hrivnak, G. A., &amp; Nielsen, T. M. (2008). Leader-Follower Extraversion Congruence and Follower Perceptions of Transformational Leadership: A Test Using Response Surface Modeling. Retrieved from https://papers.ssrn.com/sol3/papers.cfm?abstract_id=1294008</t>
    <phoneticPr fontId="19" type="noConversion"/>
  </si>
  <si>
    <t>Only Extraversion</t>
    <phoneticPr fontId="19" type="noConversion"/>
  </si>
  <si>
    <t>Hrivnak, G. A., Jr. (2009). Extending a model of leader -member exchange development: Individual and dyadic effects of personality, similarity and liking (Order No. 3349808). Available from ProQuest Dissertations &amp; Theses Full Text; ProQuest Dissertations &amp; Theses Global. (304881258). Retrieved from https://search.proquest.com/docview/304881258?accountid=14553</t>
    <phoneticPr fontId="19" type="noConversion"/>
  </si>
  <si>
    <t>Hu, J., &amp; Judge, T. A. (2017). Leader-team Complementarity: Exploring the Interactive Effects of Leader Personality Traits and Team Power Distance Values on Team Processes and Performance. The Journal of Applied Psychology. Retrieved from https://www.researchgate.net/profile/Jia_Hu23/publication/314177774_Leader-Team_Complementarity_Exploring_the_Interactive_Effects_of_Leader_Personality_Traits_and_Team_Power_Distance_Values_on_Team_Processes_and_Performance/links/58b889d345851591c5d801eb/Leader-Team-Complementarity-Exploring-the-Interactive-Effects-of-Leader-Personality-Traits-and-Team-Power-Distance-Values-on-Team-Processes-and-Performance.pdf</t>
    <phoneticPr fontId="19" type="noConversion"/>
  </si>
  <si>
    <t>Jin, S., Seo, M.-G., &amp; Shapiro, D. L. (2016). Do happy leaders lead better? Affective and attitudinal antecedents of transformational leadership. The Leadership Quarterly, 27(1), 64_84.</t>
    <phoneticPr fontId="19" type="noConversion"/>
  </si>
  <si>
    <t>FFM_432</t>
  </si>
  <si>
    <t>Extraversion, Positive Affectivity</t>
    <phoneticPr fontId="19" type="noConversion"/>
  </si>
  <si>
    <t>Emotional Stability, Negative Affectivity (REV)</t>
    <phoneticPr fontId="19" type="noConversion"/>
  </si>
  <si>
    <t>Positive Affectivity</t>
    <phoneticPr fontId="19" type="noConversion"/>
  </si>
  <si>
    <t>Agreeableness</t>
    <phoneticPr fontId="19" type="noConversion"/>
  </si>
  <si>
    <t>Emotional Stability</t>
    <phoneticPr fontId="19" type="noConversion"/>
  </si>
  <si>
    <t>Negative Affectivity (REV)</t>
    <phoneticPr fontId="19" type="noConversion"/>
  </si>
  <si>
    <t>Openness</t>
    <phoneticPr fontId="19" type="noConversion"/>
  </si>
  <si>
    <t>Kalshoven, K., Den Hartog, D. N., &amp; De Hoogh, A. H. (2011). Ethical leader behavior and big five factors of personality. Journal of Business Ethics, 100(2), 349_366.</t>
    <phoneticPr fontId="19" type="noConversion"/>
  </si>
  <si>
    <t>Lanaj, K., &amp; Hollenbeck, J. R. (2015). Leadership over-emergence in self-managing teams: The role of gender and countervailing biases. Academy of Management Journal, 58(5), 1476_1494.</t>
    <phoneticPr fontId="19" type="noConversion"/>
  </si>
  <si>
    <t>Table 1</t>
    <phoneticPr fontId="19" type="noConversion"/>
  </si>
  <si>
    <t>LaPort, K. A. (2012). A multistage model of leader effectiveness: Uncovering the relationships between leader traits and leader behaviors (Order No. 3548657). Available from ProQuest Dissertations &amp; Theses Full Text: Business; ProQuest Dissertations &amp; Theses Full Text: Health &amp; Medicine; ProQuest Dissertations &amp; Theses Full Text: Social Sciences; ProQuest Dissertations &amp; Theses Global: Business; ProQuest Dissertatio(TRUNCATED). (1271758354). Retrieved from https://search.proquest.com/docview/1271758354?accountid=14553</t>
    <phoneticPr fontId="19" type="noConversion"/>
  </si>
  <si>
    <t>35-36</t>
    <phoneticPr fontId="19" type="noConversion"/>
  </si>
  <si>
    <t>Lin, L.-H., Ho, Y.-L., &amp; Lin, W.-H. E. (2013). Confucian and Taoist work values: An exploratory study of the Chinese transformational leadership behavior. Journal of Business Ethics, 113(1), 91_103.</t>
    <phoneticPr fontId="19" type="noConversion"/>
  </si>
  <si>
    <t>Liu, D., Wong, C.-S., &amp; Fu, P.-P. (2012). Team Leadersê Emotional Intelligence, Personality, and Empowering Behavior: An Investigation of their Relations to Team Climate. In Advances in Global Leadership (pp. 77_104). Emerald Group Publishing Limited. Retrieved from http://www.emeraldinsight.com/doi/pdf/10.1108/S1535-1203(2012)0000007008</t>
    <phoneticPr fontId="19" type="noConversion"/>
  </si>
  <si>
    <t>Marinova, S., Van Dyne, L., &amp; Moon, H. (2015). Are Good Citizens Good Transformational Leaders as Well? An Employee-Centric Perspective on Transformational Leadership. Group &amp; Organization Management, 40(1), 62_87.</t>
    <phoneticPr fontId="19" type="noConversion"/>
  </si>
  <si>
    <t>Mullaney, K. (2013). Leadership influence tactics in project teams: a multilevel social relations analysis. University of Illinois at Urbana-Champaign. Retrieved from https://www.ideals.illinois.edu/handle/2142/45380</t>
    <phoneticPr fontId="19" type="noConversion"/>
  </si>
  <si>
    <t>No Intercorrelations</t>
    <phoneticPr fontId="19" type="noConversion"/>
  </si>
  <si>
    <t>Nahrgang, J. D., Morgeson, F. P., &amp; Ilies, R. (2009). The development of leader_member exchanges: Exploring how personality and performance influence leader and member relationships over time. Organizational Behavior and Human Decision Processes, 108(2), 256_266.</t>
    <phoneticPr fontId="19" type="noConversion"/>
  </si>
  <si>
    <t>Ng, K. Y., Ang, S., &amp; Chan, K. Y. (2008). Personality and leader effectiveness: a moderated mediation model of leadership self-efficacy, job demands, and job autonomy. Journal of Applied Psychology, 93(4), 733.</t>
    <phoneticPr fontId="19" type="noConversion"/>
  </si>
  <si>
    <t xml:space="preserve">O'Neil, D. P. (2007). Predicting leader effectiveness: Personality traits and character strengths (Order No. AAI3272367). Available from PsycINFO. </t>
    <phoneticPr fontId="19" type="noConversion"/>
  </si>
  <si>
    <t>Offermann, L. R., Bailey, J. R., Vasilopoulos, N. L., Seal, C., &amp; Sass, M. (2004). The relative contribution of emotional competence and cognitive ability to individual and team performance. Human Performance, 17(2), 219_243.</t>
    <phoneticPr fontId="19" type="noConversion"/>
  </si>
  <si>
    <t>Van der Heijde, C. M., &amp; Van der Heijden, B. I. (2014). Employability and social innovation: The importance of and interplay between transformational leadership and personality. In Human resource management, social innovation and technology. Emerald Group Publishing Limited.</t>
    <phoneticPr fontId="19" type="noConversion"/>
  </si>
  <si>
    <t>Gershenoff, A. B. (2003)._Individual differences and leader emergence in a transformational context: An examination of person and process_(Order No. AAI3255279). Available from PsycINFO. (622031038; 2007-99018-195). Retrieved from https://search.proquest.com/docview/622031038?accountid=14553</t>
    <phoneticPr fontId="19" type="noConversion"/>
  </si>
  <si>
    <t>Nurtunance, Femininity</t>
    <phoneticPr fontId="19" type="noConversion"/>
  </si>
  <si>
    <t>Dominance, Masculinity, Self-Confidence</t>
    <phoneticPr fontId="19" type="noConversion"/>
  </si>
  <si>
    <t>FFM_620</t>
  </si>
  <si>
    <t>Masculinity</t>
    <phoneticPr fontId="19" type="noConversion"/>
  </si>
  <si>
    <t>Self-Confidence</t>
    <phoneticPr fontId="19" type="noConversion"/>
  </si>
  <si>
    <t>Nurturance</t>
    <phoneticPr fontId="19" type="noConversion"/>
  </si>
  <si>
    <t>Femininity</t>
    <phoneticPr fontId="19" type="noConversion"/>
  </si>
  <si>
    <t>Shao, L., &amp; Webber, S. (2006). A cross-cultural test of the –five-factor model of personality and transformational leadership.” Journal of Business Research, 59(8), 936_944.</t>
    <phoneticPr fontId="19" type="noConversion"/>
  </si>
  <si>
    <t>Sin, H.-P. (2006). A longitudinal study on the interpersonal dynamics of leader-member exchange development</t>
    <phoneticPr fontId="19" type="noConversion"/>
  </si>
  <si>
    <t>35, 37</t>
  </si>
  <si>
    <t>35, 37</t>
    <phoneticPr fontId="19" type="noConversion"/>
  </si>
  <si>
    <t>Extraversion, Dominance</t>
    <phoneticPr fontId="19" type="noConversion"/>
  </si>
  <si>
    <t>FFM_677</t>
  </si>
  <si>
    <t>Hyllengren, P. (2017). Military leadersê adaptability in unexpected situations._Military Psychology,_29(4), 245-259. doi:http://dx.doi.org/10.1037/mil0000183</t>
    <phoneticPr fontId="19" type="noConversion"/>
  </si>
  <si>
    <t>Ilies, R., Cur_eu, P. L., Dimotakis, N., &amp; Spitzmuller, M. (2013). Leaders' emotional expressiveness and their behavioural and relational authenticity: Effects on followers._European Journal of Work and Organizational Psychology,_22(1), 4-14. doi:http://dx.doi.org/10.1080/1359432X.2011.626199</t>
    <phoneticPr fontId="19" type="noConversion"/>
  </si>
  <si>
    <t>Only Openness</t>
    <phoneticPr fontId="19" type="noConversion"/>
  </si>
  <si>
    <t>Judge, T. A., LePine, J. A., &amp; Rich, B. L. (2006). Loving yourself abundantly: Relationship of the narcissistic personality to self- and other perceptions of workplace deviance, leadership, and task and contextual performance._Journal of Applied Psychology,_91(4), 762-776. doi:http://dx.doi.org/10.1037/0021-9010.91.4.762</t>
    <phoneticPr fontId="19" type="noConversion"/>
  </si>
  <si>
    <t>Jung, D., &amp; Sosik, J. J. (2006). Who are the spellbinders? Identifying personal attributes of charismatic leaders. Journal of Leadership &amp; Organizational Studies, 12(4), 12-26.</t>
    <phoneticPr fontId="19" type="noConversion"/>
  </si>
  <si>
    <t>Kark, R., Shamir, B., &amp; Chen, G. (2003). The two faces of transformational leadership: Empowerment and dependency.æJournal of Applied Psychology,æ88(2), 246-255. doi:http://dx.doi.org/10.1037/0021-9010.88.2.246</t>
    <phoneticPr fontId="19" type="noConversion"/>
  </si>
  <si>
    <t>Only Conscientiousness</t>
    <phoneticPr fontId="19" type="noConversion"/>
  </si>
  <si>
    <t>Lenzenweger, M. F. (2015). Factors underlying the psychological and behavioral characteristics of office of strategic services candidates: The assessment of men data revisited. Journal of Personality Assessment,æ97(1), 100-110. doi:http://dx.doi.org/10.1080/00223891.2014.935980</t>
    <phoneticPr fontId="19" type="noConversion"/>
  </si>
  <si>
    <t>Only Emotional Stability</t>
    <phoneticPr fontId="19" type="noConversion"/>
  </si>
  <si>
    <t>Lim, B.-C., &amp; Ployhart, R. E. (2004). Transformational leadership: relations to the five-factor model and team performance in typical and maximum contexts. Journal of Applied Psychology, 89(4), 610.</t>
    <phoneticPr fontId="19" type="noConversion"/>
  </si>
  <si>
    <t>Lock, J. D. (1996). Developing an integrative model of leadership(Order No. AAM9635174). Available from PsycINFO. (619000908; 1996-95023-284). Retrieved from https://search.proquest.com/docview/619000908?accountid=14553</t>
    <phoneticPr fontId="19" type="noConversion"/>
  </si>
  <si>
    <t>Matthew, C. T. (2009). Leader Creativity as a Predictor of Leading Change in Organizations. Journal of Applied Social Psychology, 39(1), 1_41.</t>
    <phoneticPr fontId="19" type="noConversion"/>
  </si>
  <si>
    <t>(Log openness)</t>
    <phoneticPr fontId="19" type="noConversion"/>
  </si>
  <si>
    <t>Singh, N., &amp; Krishnan, V. R. (2008). Self-sacrifice and transformational leadership: Mediating role of altruism._Leadership &amp; Organization Development Journal,_29(3), 261-274. doi:http://dx.doi.org/10.1108/01437730810861317</t>
    <phoneticPr fontId="19" type="noConversion"/>
  </si>
  <si>
    <t>Only Agreeableness</t>
    <phoneticPr fontId="19" type="noConversion"/>
  </si>
  <si>
    <t>Sosik, J. J. (2005). The role of personal values in the charismatic leadership of corporate managers: A model and preliminary field study._The Leadership Quarterly,_16(2), 221-244. doi:http://dx.doi.org/10.1016/j.leaqua.2005.01.002</t>
    <phoneticPr fontId="19" type="noConversion"/>
  </si>
  <si>
    <t>Sosik, J. J., &amp; Dworakivsky, A. C. (1998). Self-concept based aspects of the charismatic leader: More than meets the eye.The Leadership Quarterly,æ9(4), 503-526. doi:http://dx.doi.org/10.1016/S1048-9843(98)90013-3</t>
    <phoneticPr fontId="19" type="noConversion"/>
  </si>
  <si>
    <t>Sosik, J. J., &amp; Megerian, L. E. (1999). Understanding leader emotional intelligence and performance: The role of self_other agreement on transformational leadership perceptions.Group &amp; Organization Management,æ24(3), 367-390. doi:http://dx.doi.org/10.1177/1059601199243006</t>
  </si>
  <si>
    <t>Sosik, J. J., &amp; Megerian, L. E. (1999). Understanding leader emotional intelligence and performance: The role of self_other agreement on transformational leadership perceptions.Group &amp; Organization Management,æ24(3), 367-390. doi:http://dx.doi.org/10.1177/1059601199243006</t>
    <phoneticPr fontId="19" type="noConversion"/>
  </si>
  <si>
    <t>Social self-confidence, Even-temperedness, Sensitivity</t>
    <phoneticPr fontId="19" type="noConversion"/>
  </si>
  <si>
    <t>Interpersonal Control</t>
    <phoneticPr fontId="19" type="noConversion"/>
  </si>
  <si>
    <t>Public self-consciousness, Private self-conscioueness</t>
    <phoneticPr fontId="19" type="noConversion"/>
  </si>
  <si>
    <t>FFM_1677</t>
  </si>
  <si>
    <t>Social self-confidence</t>
    <phoneticPr fontId="19" type="noConversion"/>
  </si>
  <si>
    <t>Even-temperedness</t>
    <phoneticPr fontId="19" type="noConversion"/>
  </si>
  <si>
    <t>Private Self-Consciousness</t>
  </si>
  <si>
    <t>Private Self-Consciousness</t>
    <phoneticPr fontId="19" type="noConversion"/>
  </si>
  <si>
    <t>Public Self-Consciousness</t>
  </si>
  <si>
    <t>Public Self-Consciousness</t>
    <phoneticPr fontId="19" type="noConversion"/>
  </si>
  <si>
    <t>Stricker, L. J., &amp; Rock, D. A. (1998). Assessing leadership potential with a biographical measure of personality traits. International Journal of Selection and Assessment,æ6(3), 164-184. doi:http://dx.doi.org/10.1111/1468-2389.00087</t>
  </si>
  <si>
    <t>Stricker, L. J., &amp; Rock, D. A. (1998). Assessing leadership potential with a biographical measure of personality traits. International Journal of Selection and Assessment,æ6(3), 164-184. doi:http://dx.doi.org/10.1111/1468-2389.00087</t>
    <phoneticPr fontId="19" type="noConversion"/>
  </si>
  <si>
    <t>Dominance, Sociability</t>
    <phoneticPr fontId="19" type="noConversion"/>
  </si>
  <si>
    <t>Need for Achievement, Self-Confidence</t>
    <phoneticPr fontId="19" type="noConversion"/>
  </si>
  <si>
    <t>FFM_1716</t>
    <phoneticPr fontId="19" type="noConversion"/>
  </si>
  <si>
    <t>Need for Achievement</t>
    <phoneticPr fontId="19" type="noConversion"/>
  </si>
  <si>
    <t>To, Y. W. (2006). An indigenous model of leadership effectiveness in the chinese work setting(Order No. AAI3203232). Available from PsycINFO. (621575784; 2006-99014-054). Retrieved from https://search.proquest.com/docview/621575784?accountid=14553</t>
    <phoneticPr fontId="19" type="noConversion"/>
  </si>
  <si>
    <t>Social Potency</t>
    <phoneticPr fontId="19" type="noConversion"/>
  </si>
  <si>
    <t>Dependability</t>
    <phoneticPr fontId="19" type="noConversion"/>
  </si>
  <si>
    <t>Interpersonal Relatedness</t>
    <phoneticPr fontId="19" type="noConversion"/>
  </si>
  <si>
    <t>van Emmerik, I. H., &amp; Euwema, M. C. (2007). Who is offering a helping hand?: Associations between personality and OCBs, and the moderating role of team leader effectiveness._Journal of Managerial Psychology,_22(6), 530-548. doi:http://dx.doi.org/10.1108/02683940710778422</t>
    <phoneticPr fontId="19" type="noConversion"/>
  </si>
  <si>
    <t>Introversion Reversed</t>
    <phoneticPr fontId="19" type="noConversion"/>
  </si>
  <si>
    <t>Introversion (REV)</t>
    <phoneticPr fontId="19" type="noConversion"/>
  </si>
  <si>
    <t>Van Iddekinge, C. H., Ferris, G. R., &amp; Heffner, T. S. (2009). Test of a multistage model of distal and proximal antecedents of leader performance. Personnel Psychology,æ62(3), 463-495. doi:http://dx.doi.org/10.1111/j.1744-6570.2009.01145.x</t>
    <phoneticPr fontId="19" type="noConversion"/>
  </si>
  <si>
    <t>von Wittich, D., &amp; Antonakis, J. (2011). The KAI cognitive style inventory: Was it personality all along? Personality and Individual Differences,_50(7), 1044-1049. doi:http://dx.doi.org/10.1016/j.paid.2011.01.022</t>
    <phoneticPr fontId="19" type="noConversion"/>
  </si>
  <si>
    <t>Won, H. K. (2006). Links between personalities and leadership perceptions in problem-solving groups. The Social Science Journal,43(4), 659-672. doi:http://dx.doi.org/10.1016/j.soscij.2006.08.017</t>
    <phoneticPr fontId="19" type="noConversion"/>
  </si>
  <si>
    <t>Carter, L., &amp; Nixon, M. (1949). Ability, perceptual, personality, and interest factors associated with different criteria of leadership. Journal of Psychology, 27, 377–388.</t>
    <phoneticPr fontId="19" type="noConversion"/>
  </si>
  <si>
    <t>Aronson, Z. H., Reilly, R. R., &amp; Lynn, G. S. (2006). The impact of leader personality on new product development teamwork and performance: The moderating role of uncertainty. Journal of Engineering and Technology Management, 23(3), 221-247.</t>
  </si>
  <si>
    <t>Asherian, A. (1993). Managerial leadership and effectiveness, and their relationship to personality in the former USSR. Dissertation Abstracts International, 54, 1709.</t>
    <phoneticPr fontId="19" type="noConversion"/>
  </si>
  <si>
    <t>Avolio, B. J., Dionne, S., Atwater, L., Lau, A., Camobreco, J., Whitmore, N., et al. (1996). Antecedant predictors of a “full range” of leadership and management styles (Tech. Rep. No. 1040). Alexandria, VA: United States Army Research Institute for the Behavioral and Social Sciences</t>
    <phoneticPr fontId="19" type="noConversion"/>
  </si>
  <si>
    <t>32-35</t>
    <phoneticPr fontId="19" type="noConversion"/>
  </si>
  <si>
    <t>Thinking-Feeling</t>
    <phoneticPr fontId="19" type="noConversion"/>
  </si>
  <si>
    <t>Conscientiousness, SE-T1, SE-T2, SE-T3</t>
    <phoneticPr fontId="19" type="noConversion"/>
  </si>
  <si>
    <t>Sensing-Intuition</t>
    <phoneticPr fontId="19" type="noConversion"/>
  </si>
  <si>
    <t>FFM_M102</t>
  </si>
  <si>
    <t>SE-T1</t>
    <phoneticPr fontId="19" type="noConversion"/>
  </si>
  <si>
    <t>SE-T2</t>
    <phoneticPr fontId="19" type="noConversion"/>
  </si>
  <si>
    <t>SE-T3</t>
    <phoneticPr fontId="19" type="noConversion"/>
  </si>
  <si>
    <t>Church, A. H., &amp; Waclawski, J. (1998). The relationship between individual personality orientation and executive leadership behavior. Journal of Occupational and Organizational Psychology, 71, 99–125</t>
    <phoneticPr fontId="19" type="noConversion"/>
  </si>
  <si>
    <t>Extroversion-Introversion (REV)</t>
    <phoneticPr fontId="19" type="noConversion"/>
  </si>
  <si>
    <t>Dubinsky, A. J., Yammarino, F. J., &amp; Jolson, M. A. (1995). An examination of linkages between personal characteristics and dimensions of transformational leadership. Journal of Business and Psychology, 9, 315–335</t>
    <phoneticPr fontId="19" type="noConversion"/>
  </si>
  <si>
    <t>Gnagey, W. J. (1979). Peer leadership of small research teams in two introductory psychology classes. Teaching of Psychology, 6, 80–82.</t>
    <phoneticPr fontId="19" type="noConversion"/>
  </si>
  <si>
    <t>Hackman, M. Z., Furniss, A. H., Hills, M. J., &amp; Paterson, T. J. (1992). Perceptions of gender-role characteristics and transformational leadership behaviors. Perceptual and Motor Skills, 75, 311–319.</t>
    <phoneticPr fontId="19" type="noConversion"/>
  </si>
  <si>
    <t>Masculine</t>
    <phoneticPr fontId="19" type="noConversion"/>
  </si>
  <si>
    <t>Feminine</t>
    <phoneticPr fontId="19" type="noConversion"/>
  </si>
  <si>
    <t xml:space="preserve">House, R. J., Spangler, W. D., &amp; Woycke, J. (1991). Personality and charisma in the U.S. presidency: A psychological theory of leader effectiveness. Administrative Science Quarterly, 36, 364–396. </t>
    <phoneticPr fontId="19" type="noConversion"/>
  </si>
  <si>
    <t>Boyatzis, R. E., Good, D., &amp; Massa, R. (2012). Emotional, social, and cognitive intelligence and personality as predictors of sales leadership performance. Journal of Leadership &amp; Organizational Studies, 19(2), 191-201.</t>
    <phoneticPr fontId="19" type="noConversion"/>
  </si>
  <si>
    <t>Howell, J. M., &amp; Higgins, C. A. (1990). Champions of technological innovation. Administrative science quarterly, 317-341.</t>
    <phoneticPr fontId="19" type="noConversion"/>
  </si>
  <si>
    <t>Achievement, Endurance</t>
    <phoneticPr fontId="19" type="noConversion"/>
  </si>
  <si>
    <t>Risk Taking, Social adroitness</t>
    <phoneticPr fontId="19" type="noConversion"/>
  </si>
  <si>
    <t>Innovativeness</t>
    <phoneticPr fontId="19" type="noConversion"/>
  </si>
  <si>
    <t>FFM_M120</t>
    <phoneticPr fontId="19" type="noConversion"/>
  </si>
  <si>
    <t>Endurance</t>
    <phoneticPr fontId="19" type="noConversion"/>
  </si>
  <si>
    <t>Risk Taking</t>
    <phoneticPr fontId="19" type="noConversion"/>
  </si>
  <si>
    <t>Social Adroitness</t>
    <phoneticPr fontId="19" type="noConversion"/>
  </si>
  <si>
    <t>Bradley, J. P., Nicol, A. A., Charbonneau, D., &amp; Meyer, J. P. (2002). Personality correlates of leadership development in Canadian Forces officer candidates. Canadian Journal of Behavioural Science/Revue canadienne des sciences du comportement, 34(2), 92.</t>
    <phoneticPr fontId="19" type="noConversion"/>
  </si>
  <si>
    <t>McNeese-Smith, D. K. (1999). The relationship between managerial motivation, leadership, nurse outcomes, and patient satisfaction. Journal of Organizational Behavior, 20, 243–259.</t>
    <phoneticPr fontId="19" type="noConversion"/>
  </si>
  <si>
    <t>Achievement-JCE, Achievement-Staff</t>
    <phoneticPr fontId="19" type="noConversion"/>
  </si>
  <si>
    <t>Affiliation-JCE, Affiliation-Staff</t>
    <phoneticPr fontId="19" type="noConversion"/>
  </si>
  <si>
    <t>FFM_M131</t>
  </si>
  <si>
    <t>Achievement-JCE</t>
    <phoneticPr fontId="19" type="noConversion"/>
  </si>
  <si>
    <t>Achievement-NS</t>
    <phoneticPr fontId="19" type="noConversion"/>
  </si>
  <si>
    <t>Affiliation-JCE</t>
  </si>
  <si>
    <t>Affiliation-JCE</t>
    <phoneticPr fontId="19" type="noConversion"/>
  </si>
  <si>
    <t>Affiliation-NS</t>
  </si>
  <si>
    <t>Affiliation-NS</t>
    <phoneticPr fontId="19" type="noConversion"/>
  </si>
  <si>
    <t>Meibaum III, A. J. (1993). The antecedents and consequences of transformational leadership (Doctoral dissertation, Louisiana State University and Agricultural &amp; Mechanical College).</t>
    <phoneticPr fontId="19" type="noConversion"/>
  </si>
  <si>
    <t>47-48</t>
    <phoneticPr fontId="19" type="noConversion"/>
  </si>
  <si>
    <t>Self-Esteem, Achievement</t>
    <phoneticPr fontId="19" type="noConversion"/>
  </si>
  <si>
    <t>Autonomy, Dominance</t>
    <phoneticPr fontId="19" type="noConversion"/>
  </si>
  <si>
    <t>FFM_M132</t>
  </si>
  <si>
    <t>Self-Esteem</t>
    <phoneticPr fontId="19" type="noConversion"/>
  </si>
  <si>
    <t>Monroe, M. J. (1997). Leadership of organizational change: Antecedents and implications. Dissertation Abstracts International, Humanities and Social Sciences, 58, 1364.</t>
    <phoneticPr fontId="19" type="noConversion"/>
  </si>
  <si>
    <t>Ross, S. M., &amp; Offerman, L. R. (1997). Transformational leaders: Measurement of personality attributes and work group performance. Personality and Social Psychology Bulletin, 23, 1078–1086.</t>
    <phoneticPr fontId="19" type="noConversion"/>
  </si>
  <si>
    <t>Need for Change</t>
    <phoneticPr fontId="19" type="noConversion"/>
  </si>
  <si>
    <t>Dominance, Masculine</t>
    <phoneticPr fontId="19" type="noConversion"/>
  </si>
  <si>
    <t>Feminine, Nurturance</t>
    <phoneticPr fontId="19" type="noConversion"/>
  </si>
  <si>
    <t>Aggression (REV)</t>
    <phoneticPr fontId="19" type="noConversion"/>
  </si>
  <si>
    <t>FFM_M135</t>
    <phoneticPr fontId="19" type="noConversion"/>
  </si>
  <si>
    <t>Schneier, C. E. (1978). The contingency model of leadership: An extension to emergent leadership and leader’s sex. Organizational Behavior and Human Performance, 21, 220–239.</t>
    <phoneticPr fontId="19" type="noConversion"/>
  </si>
  <si>
    <t xml:space="preserve">Bruce (1953).  The Prediction of Effectiveness as a Factory Foreman. </t>
    <phoneticPr fontId="19" type="noConversion"/>
  </si>
  <si>
    <t>Neurotic Tendency (REV; 16)</t>
    <phoneticPr fontId="19" type="noConversion"/>
  </si>
  <si>
    <t>Dominance (17), Sociability (19)</t>
    <phoneticPr fontId="19" type="noConversion"/>
  </si>
  <si>
    <t>Self-Confidence (18)</t>
    <phoneticPr fontId="19" type="noConversion"/>
  </si>
  <si>
    <t>FFM_M14</t>
    <phoneticPr fontId="19" type="noConversion"/>
  </si>
  <si>
    <t>Neurotic Tendency (REV;16)</t>
    <phoneticPr fontId="19" type="noConversion"/>
  </si>
  <si>
    <t>Van Eron, A. M. (1992). Key components of the transformation/transactional leadership model: The relationship between individual differences, leadership disposition, behavior and climate. Dissertation Abstracts International, 52, 4507.</t>
    <phoneticPr fontId="19" type="noConversion"/>
  </si>
  <si>
    <t>Extroversion/Introversion (REV)</t>
    <phoneticPr fontId="19" type="noConversion"/>
  </si>
  <si>
    <t>Sensing/Intuition</t>
    <phoneticPr fontId="19" type="noConversion"/>
  </si>
  <si>
    <t>Thinking/Feeling</t>
    <phoneticPr fontId="19" type="noConversion"/>
  </si>
  <si>
    <t>Araujo-Cabrera, Y., Suarez-Acosta, M. A., &amp; Aguiar-Quintana, T. (2017). Exploring the influence of CEO extraversion and openness to experience on firm performance: The mediating role of top management team behavioral integration. Journal of Leadership &amp; Organizational Studies, 24(2), 201-215.</t>
    <phoneticPr fontId="19" type="noConversion"/>
  </si>
  <si>
    <t>Eggers, J. H. (2000). Five-Factor Theory of Personality: A New and Useful Lens to Explore Entrepreneurial Action, or Another Useless Dead-End?. The Journal of Private Equity, 4(1), 59-63.</t>
    <phoneticPr fontId="19" type="noConversion"/>
  </si>
  <si>
    <t>Kraiczy, N. D., Hack, A., &amp; Kellermanns, F. W. (2015). CEO innovation orientation and R&amp;D intensity in small and medium-sized firms: the moderating role of firm growth. Journal of Business Economics, 85(8), 851-872.</t>
    <phoneticPr fontId="19" type="noConversion"/>
  </si>
  <si>
    <t>O’Reilly III, C. A., Caldwell, D. F., Chatman, J. A., &amp; Doerr, B. (2014). The promise and problems of organizational culture: CEO personality, culture, and firm performance. Group &amp; Organization Management, 39(6), 595-625</t>
    <phoneticPr fontId="19" type="noConversion"/>
  </si>
  <si>
    <t>de Jong, A., Song, M., &amp; Song, L. Z. (2013). How lead founder personality affects new venture performance: The mediating role of team conflict. Journal of Management, 39(7), 1825-1854.</t>
    <phoneticPr fontId="19" type="noConversion"/>
  </si>
  <si>
    <t>Farrington, S. M. (2012). Does personality matter for small business success?. South African Journal of Economic and Management Sciences, 15(4), 382-401.</t>
    <phoneticPr fontId="19" type="noConversion"/>
  </si>
  <si>
    <t>Grotzinger, J. R. (1959). A study of personality characteristics and effectiveness of job performance of USAF non-commissioned officers instructing basic military training.</t>
    <phoneticPr fontId="19" type="noConversion"/>
  </si>
  <si>
    <t>Ascendency, Sociability</t>
    <phoneticPr fontId="19" type="noConversion"/>
  </si>
  <si>
    <t>Resposibility</t>
    <phoneticPr fontId="19" type="noConversion"/>
  </si>
  <si>
    <t>FFM_M24</t>
    <phoneticPr fontId="19" type="noConversion"/>
  </si>
  <si>
    <t>Asecndency</t>
    <phoneticPr fontId="19" type="noConversion"/>
  </si>
  <si>
    <t>Responsibility</t>
    <phoneticPr fontId="19" type="noConversion"/>
  </si>
  <si>
    <t>Guilford, J. S. (1952). Temperament traits of executives and supervisors measured by the Guilford Personality Inventories. Journal of Applied Psychology, 36(4), 228.</t>
  </si>
  <si>
    <t>Hendler, S. L. (1998). An examination of the relationship between leader personality and organizational functioning for executive-level and middle-level leaders. The University of Akron.</t>
    <phoneticPr fontId="19" type="noConversion"/>
  </si>
  <si>
    <t>Barrick, M. R., &amp; Mount, M. K. (1993). Autonomy as a moderator of the relationships between the big five personality dimensions and job performance. Journal of applied Psychology, 78(1), 111.</t>
    <phoneticPr fontId="19" type="noConversion"/>
  </si>
  <si>
    <t>Nadkarni, S., &amp; Herrmann, P. O. L. (2010). CEO personality, strategic flexibility, and firm performance: The case of the Indian business process outsourcing industry. Academy of Management Journal, 53(5), 1050-1073.</t>
    <phoneticPr fontId="19" type="noConversion"/>
  </si>
  <si>
    <t>(ES was reversed in their study)</t>
    <phoneticPr fontId="19" type="noConversion"/>
  </si>
  <si>
    <t>Ployhart, R. E., LIM, B. C., &amp; CHAN, K. Y. (2001). Exploring relations between typical and maximum performance ratings and the five factor model of personality. Personnel Psychology, 54(4), 809-843.</t>
    <phoneticPr fontId="19" type="noConversion"/>
  </si>
  <si>
    <t>Renaud, R. D., &amp; Murray, H. G. (1996). Aging, personality, and teaching effectiveness in academic psychologists. Research in Higher Education, 37(3), 223-240.</t>
    <phoneticPr fontId="19" type="noConversion"/>
  </si>
  <si>
    <t>Robertson, I. T., Baron, H., Gibbons, P., MacIver, R., &amp; Nyfield, G. (2000). Conscientiousness and managerial performance. Journal of Occupational and Organizational Psychology, 73(2), 171-180.</t>
    <phoneticPr fontId="19" type="noConversion"/>
  </si>
  <si>
    <t>Salgado, J. F., &amp; Rumbo, A. (1997). Personality and job performance in financial services managers. International Journal of Selection and Assessment, 5(2), 91-100.</t>
    <phoneticPr fontId="19" type="noConversion"/>
  </si>
  <si>
    <t>Thomas, J. L., Dickson, M. W., &amp; Bliese, P. D. (2001). Values predicting leader performance in the U.S. Army Reserve Officer Training Corps Assessment Center: evidence for a personality-mediated model. The Leadership Quarterly, 12(2), 181–196. doi:10.1016/s1048-9843(01)00071-6 </t>
    <phoneticPr fontId="19" type="noConversion"/>
  </si>
  <si>
    <t>Bergman, D., Lornudd, C., Sjöberg, L., &amp; Von Thiele Schwarz, U. (2014). Leader personality and 360‐degree assessments of leader behavior. Scandinavian Journal of Psychology, 55(4), 389-397.</t>
    <phoneticPr fontId="19" type="noConversion"/>
  </si>
  <si>
    <t>van der Linden, D., Oostrom, J. K., Born, M. P., Van der Molen, Henk T., &amp; Serlie, A. W. (2014). Knowing what to do in social situations: The general factor of personality and performance on situational judgment tests. Journal of Personnel Psychology, 13(2), 107-115.</t>
  </si>
  <si>
    <t>Open-Mindedness, Flexibility</t>
    <phoneticPr fontId="19" type="noConversion"/>
  </si>
  <si>
    <t>FFM_M72</t>
  </si>
  <si>
    <t>Open-Mindedness</t>
    <phoneticPr fontId="19" type="noConversion"/>
  </si>
  <si>
    <t>Flexibility</t>
    <phoneticPr fontId="19" type="noConversion"/>
  </si>
  <si>
    <t>Wang, Y., Wu, C. H., &amp; Mobley, W. H. (2013). The two facets of conscientiousness: Interaction of achievement orientation and dependability in predicting managerial execution effectiveness. Human Performance, 26(4), 275-296.</t>
    <phoneticPr fontId="19" type="noConversion"/>
  </si>
  <si>
    <t>Bergner, S., Neubauer, A. C., &amp; Kreuzthaler, A. (2010). Broad and narrow personality traits for predicting managerial success. European Journal of Work and Organizational Psychology, 19(2), 177-199.</t>
    <phoneticPr fontId="19" type="noConversion"/>
  </si>
  <si>
    <t>Table 1</t>
  </si>
  <si>
    <t>Bartone, P. T., Eid, J., Johnsen, B. H., Laberg, J. C., &amp; Snook, S. A. (2009). Big five personality factors, hardiness, and social judgment as predictors of leader performance. Leadership &amp; Organization Development Journal.</t>
    <phoneticPr fontId="19" type="noConversion"/>
  </si>
  <si>
    <t>Beauchesne, M. (2014). CEO humility: Development of an unobtrusive measure and strategic implications (Order No. 3705059). Available from ProQuest Dissertations &amp; Theses Global. (1705871600). Retrieved from https://search-proquest-com.proxy2.library.illinois.edu/dissertations-theses/ceo-humility-development-unobtrusive-measure/docview/1705871600/se-2?accountid=14553</t>
    <phoneticPr fontId="19" type="noConversion"/>
  </si>
  <si>
    <t>Boyes, F. A. J. (2005). Personality as a predictor of military performance and counterproductive behaviour (Order No. MR06965). Available from ProQuest Dissertations &amp; Theses Global. (305389170). Retrieved from https://search-proquest-com.proxy2.library.illinois.edu/dissertations-theses/personality-as-predictor-military-performance/docview/305389170/se-2?accountid=14553</t>
    <phoneticPr fontId="19" type="noConversion"/>
  </si>
  <si>
    <t>FFM_NEW_5</t>
  </si>
  <si>
    <t>TSD75-ES</t>
    <phoneticPr fontId="19" type="noConversion"/>
  </si>
  <si>
    <t>TSD60-ES</t>
    <phoneticPr fontId="19" type="noConversion"/>
  </si>
  <si>
    <t>TSD50-ES</t>
    <phoneticPr fontId="19" type="noConversion"/>
  </si>
  <si>
    <t>NEO-ES</t>
    <phoneticPr fontId="19" type="noConversion"/>
  </si>
  <si>
    <t>Caligiuri, P., &amp; Tarique, I. (2012). Dynamic cross-cultural competencies and global leadership effectiveness. Journal of world Business, 47(4), 612-622.</t>
    <phoneticPr fontId="19" type="noConversion"/>
  </si>
  <si>
    <t>Gunnoe, J. A. (2017). Adaptive talent management for project professionals: Early identification of future industry leaders (Order No. 10276651). Available from ProQuest Dissertations &amp; Theses Global. (1899189358). Retrieved from https://search-proquest-com.proxy2.library.illinois.edu/dissertations-theses/adaptive-talent-management-project-professionals/docview/1899189358/se-2?accountid=14553</t>
    <phoneticPr fontId="19" type="noConversion"/>
  </si>
  <si>
    <t>Extroversion/Introversion</t>
    <phoneticPr fontId="19" type="noConversion"/>
  </si>
  <si>
    <t>Miller,Eugene James, I.,II. (2015). Personality traits of effective principals on the central coast of california (Order No. 3718830). Available from ProQuest Dissertations &amp; Theses Global. (1718390316). Retrieved from https://search-proquest-com.proxy2.library.illinois.edu/dissertations-theses/personality-traits-effective-principals-on/docview/1718390316/se-2?accountid=14553</t>
    <phoneticPr fontId="19" type="noConversion"/>
  </si>
  <si>
    <t>Oh, I.-S., &amp; Berry, C. M. (2009). The five-factor model of personality and managerial performance: Validity gains through the use of 360 degree performance ratings. Journal of Applied Psychology, 94(6), 1498.</t>
    <phoneticPr fontId="19" type="noConversion"/>
  </si>
  <si>
    <r>
      <t>Yost, A. B. (2014).</t>
    </r>
    <r>
      <rPr>
        <i/>
        <sz val="14"/>
        <color theme="1"/>
        <rFont val="Calibri"/>
        <family val="2"/>
      </rPr>
      <t> </t>
    </r>
    <r>
      <rPr>
        <sz val="14"/>
        <color theme="1"/>
        <rFont val="Calibri"/>
        <family val="2"/>
      </rPr>
      <t>Does taking a more holistic view of personality improve its predictive utility? A comparison multiple regression, fuzzy cluster analysis, and indirect mixture modeling for predicting leadership effectiveness </t>
    </r>
    <r>
      <rPr>
        <sz val="14"/>
        <color theme="1"/>
        <rFont val="Calibri"/>
        <family val="2"/>
      </rPr>
      <t>(Order No. 3615722). Available from ProQuest Dissertations &amp; Theses Global. (1524722643). Retrieved from https://search-proquest-com.proxy2.library.illinois.edu/dissertations-theses/does-taking-more-holistic-view-personality/docview/1524722643/se-2?accountid=14553</t>
    </r>
    <phoneticPr fontId="19" type="noConversion"/>
  </si>
  <si>
    <t>75-78</t>
  </si>
  <si>
    <t>75-78</t>
    <phoneticPr fontId="19" type="noConversion"/>
  </si>
  <si>
    <t>TSD75_E</t>
    <phoneticPr fontId="19" type="noConversion"/>
  </si>
  <si>
    <t>TSD_60_E</t>
    <phoneticPr fontId="19" type="noConversion"/>
  </si>
  <si>
    <t>TSD_50_E</t>
    <phoneticPr fontId="19" type="noConversion"/>
  </si>
  <si>
    <t>NEO_E</t>
    <phoneticPr fontId="19" type="noConversion"/>
  </si>
  <si>
    <t>TSD75-E</t>
    <phoneticPr fontId="19" type="noConversion"/>
  </si>
  <si>
    <t>TSD60-E</t>
    <phoneticPr fontId="19" type="noConversion"/>
  </si>
  <si>
    <t>TSD50-E</t>
    <phoneticPr fontId="19" type="noConversion"/>
  </si>
  <si>
    <t>NEO-E</t>
    <phoneticPr fontId="19" type="noConversion"/>
  </si>
  <si>
    <t>ES-E</t>
    <phoneticPr fontId="19" type="noConversion"/>
  </si>
  <si>
    <t>ES-O</t>
    <phoneticPr fontId="19" type="noConversion"/>
  </si>
  <si>
    <t>TSD75_O</t>
    <phoneticPr fontId="19" type="noConversion"/>
  </si>
  <si>
    <t>TSD60_O</t>
    <phoneticPr fontId="19" type="noConversion"/>
  </si>
  <si>
    <t>TSD50_O</t>
    <phoneticPr fontId="19" type="noConversion"/>
  </si>
  <si>
    <t>NEO_O</t>
    <phoneticPr fontId="19" type="noConversion"/>
  </si>
  <si>
    <t>TSD75-O</t>
    <phoneticPr fontId="19" type="noConversion"/>
  </si>
  <si>
    <t>TSD60-O</t>
    <phoneticPr fontId="19" type="noConversion"/>
  </si>
  <si>
    <t>TSD50-O</t>
    <phoneticPr fontId="19" type="noConversion"/>
  </si>
  <si>
    <t>NEO-O</t>
    <phoneticPr fontId="19" type="noConversion"/>
  </si>
  <si>
    <t>ES-A</t>
    <phoneticPr fontId="19" type="noConversion"/>
  </si>
  <si>
    <t>TSD75_A</t>
    <phoneticPr fontId="19" type="noConversion"/>
  </si>
  <si>
    <t>TSD60_A</t>
    <phoneticPr fontId="19" type="noConversion"/>
  </si>
  <si>
    <t>TSD50_A</t>
    <phoneticPr fontId="19" type="noConversion"/>
  </si>
  <si>
    <t>NEO_A</t>
    <phoneticPr fontId="19" type="noConversion"/>
  </si>
  <si>
    <t>TSD75-A</t>
    <phoneticPr fontId="19" type="noConversion"/>
  </si>
  <si>
    <t>TSD60-A</t>
    <phoneticPr fontId="19" type="noConversion"/>
  </si>
  <si>
    <t>TSD50-A</t>
    <phoneticPr fontId="19" type="noConversion"/>
  </si>
  <si>
    <t>NEO-A</t>
    <phoneticPr fontId="19" type="noConversion"/>
  </si>
  <si>
    <t>ES-C</t>
    <phoneticPr fontId="19" type="noConversion"/>
  </si>
  <si>
    <t>TSD75_C</t>
    <phoneticPr fontId="19" type="noConversion"/>
  </si>
  <si>
    <t>TSD60_C</t>
    <phoneticPr fontId="19" type="noConversion"/>
  </si>
  <si>
    <t>TSD50_C</t>
    <phoneticPr fontId="19" type="noConversion"/>
  </si>
  <si>
    <t>NEO_C</t>
    <phoneticPr fontId="19" type="noConversion"/>
  </si>
  <si>
    <t>TSD75-C</t>
    <phoneticPr fontId="19" type="noConversion"/>
  </si>
  <si>
    <t>TSD60-C</t>
    <phoneticPr fontId="19" type="noConversion"/>
  </si>
  <si>
    <t>TSD50-C</t>
    <phoneticPr fontId="19" type="noConversion"/>
  </si>
  <si>
    <t>NEO-C</t>
    <phoneticPr fontId="19" type="noConversion"/>
  </si>
  <si>
    <t>TSD75, TSD60, TSD50, NEO</t>
    <phoneticPr fontId="19" type="noConversion"/>
  </si>
  <si>
    <t>E-O</t>
    <phoneticPr fontId="19" type="noConversion"/>
  </si>
  <si>
    <t>E-A</t>
    <phoneticPr fontId="19" type="noConversion"/>
  </si>
  <si>
    <t>CITATION</t>
    <phoneticPr fontId="19" type="noConversion"/>
  </si>
  <si>
    <t>E-C</t>
    <phoneticPr fontId="19" type="noConversion"/>
  </si>
  <si>
    <t>A-O</t>
    <phoneticPr fontId="19" type="noConversion"/>
  </si>
  <si>
    <t>O-A</t>
    <phoneticPr fontId="19" type="noConversion"/>
  </si>
  <si>
    <t>O-C</t>
    <phoneticPr fontId="19" type="noConversion"/>
  </si>
  <si>
    <t>A-C</t>
    <phoneticPr fontId="19" type="noConversion"/>
  </si>
  <si>
    <t>Extraversion, Assertiveness</t>
    <phoneticPr fontId="19" type="noConversion"/>
  </si>
  <si>
    <t>Agreeableness, Social Sensitivity</t>
    <phoneticPr fontId="19" type="noConversion"/>
  </si>
  <si>
    <t>Conscientiousness, Conscientious Perfectionism, Achievement Motivation</t>
    <phoneticPr fontId="19" type="noConversion"/>
  </si>
  <si>
    <t>Bergner, S., Neubauer, A. C., &amp; Kreuzthaler, A. (2010). Broad and narrow personality traits for predicting managerial success. European Journal of Work and Organizational Psychology, 19(2), 177-199.</t>
  </si>
  <si>
    <t>FFM_M8</t>
    <phoneticPr fontId="19" type="noConversion"/>
  </si>
  <si>
    <t>Assertiveness</t>
    <phoneticPr fontId="19" type="noConversion"/>
  </si>
  <si>
    <t>Social Sensitivity</t>
    <phoneticPr fontId="19" type="noConversion"/>
  </si>
  <si>
    <t>Con. Perfectionism</t>
    <phoneticPr fontId="19" type="noConversion"/>
  </si>
  <si>
    <t>Achievement Motivation</t>
    <phoneticPr fontId="19" type="noConversion"/>
  </si>
  <si>
    <t>C-A</t>
    <phoneticPr fontId="19" type="noConversion"/>
  </si>
  <si>
    <t>C-E</t>
    <phoneticPr fontId="19" type="noConversion"/>
  </si>
  <si>
    <t>O-A, O-C</t>
    <phoneticPr fontId="19" type="noConversion"/>
  </si>
  <si>
    <t>Asherian, A. (1993). Managerial leadership and effectiveness, and their relationship to personality in the former USSR. Dissertation Abstracts International, 54, 1709.</t>
  </si>
  <si>
    <t>FFM_M101</t>
  </si>
  <si>
    <t>Surgency-Self</t>
    <phoneticPr fontId="19" type="noConversion"/>
  </si>
  <si>
    <t>Surgency-Other</t>
    <phoneticPr fontId="19" type="noConversion"/>
  </si>
  <si>
    <t>Agreeableness-Self</t>
    <phoneticPr fontId="19" type="noConversion"/>
  </si>
  <si>
    <t>Agreeableness-Other</t>
  </si>
  <si>
    <t>Agreeableness-Other</t>
    <phoneticPr fontId="19" type="noConversion"/>
  </si>
  <si>
    <t>48-49</t>
  </si>
  <si>
    <t>48-49</t>
    <phoneticPr fontId="19" type="noConversion"/>
  </si>
  <si>
    <t>Surgency-Self, Surgency-Other</t>
    <phoneticPr fontId="19" type="noConversion"/>
  </si>
  <si>
    <t>Agreeableness-Self, Agreeableness-Other</t>
    <phoneticPr fontId="19" type="noConversion"/>
  </si>
  <si>
    <t>Conscientiousness-Self, Conscientiousness-Other</t>
    <phoneticPr fontId="19" type="noConversion"/>
  </si>
  <si>
    <t>ES-Self, ES-Other</t>
    <phoneticPr fontId="19" type="noConversion"/>
  </si>
  <si>
    <t>Intellectance-Self, Intellectance-Other</t>
    <phoneticPr fontId="19" type="noConversion"/>
  </si>
  <si>
    <t>Conscientiousness-Self</t>
  </si>
  <si>
    <t>Conscientiousness-Self</t>
    <phoneticPr fontId="19" type="noConversion"/>
  </si>
  <si>
    <t>Conscientiousness-Other</t>
  </si>
  <si>
    <t>Conscientiousness-Other</t>
    <phoneticPr fontId="19" type="noConversion"/>
  </si>
  <si>
    <t>E-ES</t>
    <phoneticPr fontId="19" type="noConversion"/>
  </si>
  <si>
    <t>ES-Self</t>
  </si>
  <si>
    <t>ES-Self</t>
    <phoneticPr fontId="19" type="noConversion"/>
  </si>
  <si>
    <t>ES-Other</t>
  </si>
  <si>
    <t>ES-Other</t>
    <phoneticPr fontId="19" type="noConversion"/>
  </si>
  <si>
    <t>Intel-Self</t>
  </si>
  <si>
    <t>Intel-Self</t>
    <phoneticPr fontId="19" type="noConversion"/>
  </si>
  <si>
    <t>Intel-Other</t>
  </si>
  <si>
    <t>Intel-Other</t>
    <phoneticPr fontId="19" type="noConversion"/>
  </si>
  <si>
    <t>A-ES</t>
    <phoneticPr fontId="19" type="noConversion"/>
  </si>
  <si>
    <t>C-ES</t>
    <phoneticPr fontId="19" type="noConversion"/>
  </si>
  <si>
    <t>C-O</t>
    <phoneticPr fontId="19" type="noConversion"/>
  </si>
  <si>
    <t>Self, Other</t>
    <phoneticPr fontId="19" type="noConversion"/>
  </si>
  <si>
    <t>Colbert, A. E., Judge, T. A., Choi, D., &amp; Wang, G. (2012). Assessing the trait theory of leadership using self and observer ratings of personality: The mediating role of contributions to group success._The Leadership Quarterly,_23(4), 670-685. doi:http://dx.doi.org/10.1016/j.leaqua.2012.03.004</t>
    <phoneticPr fontId="19" type="noConversion"/>
  </si>
  <si>
    <t>FFM_321</t>
    <phoneticPr fontId="19" type="noConversion"/>
  </si>
  <si>
    <t>E-Self</t>
    <phoneticPr fontId="19" type="noConversion"/>
  </si>
  <si>
    <t>E-Other</t>
    <phoneticPr fontId="19" type="noConversion"/>
  </si>
  <si>
    <t>O-Self</t>
    <phoneticPr fontId="19" type="noConversion"/>
  </si>
  <si>
    <t>O-Other</t>
    <phoneticPr fontId="19" type="noConversion"/>
  </si>
  <si>
    <t>A-Self</t>
    <phoneticPr fontId="19" type="noConversion"/>
  </si>
  <si>
    <t>A-Other</t>
    <phoneticPr fontId="19" type="noConversion"/>
  </si>
  <si>
    <t>C-Self</t>
    <phoneticPr fontId="19" type="noConversion"/>
  </si>
  <si>
    <t>C-Other</t>
    <phoneticPr fontId="19" type="noConversion"/>
  </si>
  <si>
    <t>(FFM_321)</t>
    <phoneticPr fontId="19" type="noConversion"/>
  </si>
  <si>
    <t>(FFM_M101)</t>
    <phoneticPr fontId="19" type="noConversion"/>
  </si>
  <si>
    <t>(FFM_NEW_5)</t>
    <phoneticPr fontId="19" type="noConversion"/>
  </si>
  <si>
    <t>(FFM_M8)</t>
    <phoneticPr fontId="19" type="noConversion"/>
  </si>
  <si>
    <t>Country</t>
    <phoneticPr fontId="19" type="noConversion"/>
  </si>
  <si>
    <t>Collectivism Score</t>
    <phoneticPr fontId="19" type="noConversion"/>
  </si>
  <si>
    <t>Saudi Arabia</t>
  </si>
  <si>
    <t>USA</t>
  </si>
  <si>
    <t xml:space="preserve">international sample </t>
  </si>
  <si>
    <t>Germany</t>
  </si>
  <si>
    <t>Brazil</t>
  </si>
  <si>
    <t>Australia</t>
  </si>
  <si>
    <t>U.S.A &amp; Canada</t>
  </si>
  <si>
    <t>usa, switzerland, sweden</t>
  </si>
  <si>
    <t>Netherlands</t>
  </si>
  <si>
    <t>Mixed</t>
  </si>
  <si>
    <t>South East Asia</t>
  </si>
  <si>
    <t>China</t>
  </si>
  <si>
    <t>Mixed (6 Different Countries)</t>
  </si>
  <si>
    <t xml:space="preserve">Australia </t>
  </si>
  <si>
    <t>Mixed (Swiss, Swedish, and USA)</t>
  </si>
  <si>
    <t>Israel</t>
  </si>
  <si>
    <t>England</t>
  </si>
  <si>
    <t>Italy</t>
  </si>
  <si>
    <t>USA and Canada</t>
  </si>
  <si>
    <t>Taiwan</t>
  </si>
  <si>
    <t>Hong Kong</t>
  </si>
  <si>
    <t>Singapore</t>
  </si>
  <si>
    <t>Sweden</t>
  </si>
  <si>
    <t>India</t>
  </si>
  <si>
    <t>Switzerland</t>
  </si>
  <si>
    <t>South Korea</t>
  </si>
  <si>
    <t>Armenia (then USSR)</t>
  </si>
  <si>
    <t xml:space="preserve">New Zealand </t>
  </si>
  <si>
    <t>Canada</t>
  </si>
  <si>
    <t>Spain</t>
  </si>
  <si>
    <t>South Africa</t>
  </si>
  <si>
    <t>mixed</t>
  </si>
  <si>
    <t>USA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</si>
</sst>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4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FF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"/>
      <name val="Calibri"/>
      <family val="2"/>
    </font>
    <font>
      <b/>
      <sz val="10"/>
      <color rgb="FF80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Calibri"/>
      <family val="2"/>
    </font>
    <font>
      <sz val="11"/>
      <color rgb="FFFF0000"/>
      <name val="Calibri"/>
      <family val="2"/>
    </font>
    <font>
      <i/>
      <sz val="14"/>
      <color theme="1"/>
      <name val="Calibri"/>
      <family val="2"/>
    </font>
    <font>
      <sz val="9"/>
      <name val="Calibri"/>
      <family val="3"/>
      <charset val="134"/>
      <scheme val="minor"/>
    </font>
    <font>
      <sz val="14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  <fill>
      <patternFill patternType="solid">
        <fgColor rgb="FFFEF2CB"/>
        <bgColor rgb="FFFEF2CB"/>
      </patternFill>
    </fill>
    <fill>
      <patternFill patternType="solid">
        <fgColor rgb="FFBDD6EE"/>
        <bgColor rgb="FFBDD6EE"/>
      </patternFill>
    </fill>
    <fill>
      <patternFill patternType="solid">
        <fgColor rgb="FF800000"/>
        <bgColor rgb="FF800000"/>
      </patternFill>
    </fill>
    <fill>
      <patternFill patternType="solid">
        <fgColor rgb="FF00B050"/>
        <bgColor rgb="FF00B050"/>
      </patternFill>
    </fill>
    <fill>
      <patternFill patternType="solid">
        <fgColor theme="5" tint="0.39997558519241921"/>
        <bgColor rgb="FFBDD6EE"/>
      </patternFill>
    </fill>
    <fill>
      <patternFill patternType="solid">
        <fgColor theme="8" tint="0.59999389629810485"/>
        <bgColor rgb="FFBDD6EE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2" borderId="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2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vertical="center"/>
    </xf>
    <xf numFmtId="0" fontId="10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76" fontId="10" fillId="5" borderId="2" xfId="0" applyNumberFormat="1" applyFont="1" applyFill="1" applyBorder="1" applyAlignment="1">
      <alignment horizontal="center" vertical="center"/>
    </xf>
    <xf numFmtId="176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176" fontId="7" fillId="6" borderId="1" xfId="0" applyNumberFormat="1" applyFont="1" applyFill="1" applyBorder="1" applyAlignment="1">
      <alignment horizontal="center" vertical="center"/>
    </xf>
    <xf numFmtId="0" fontId="7" fillId="6" borderId="1" xfId="0" quotePrefix="1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/>
    </xf>
    <xf numFmtId="0" fontId="10" fillId="6" borderId="1" xfId="0" applyFont="1" applyFill="1" applyBorder="1" applyAlignment="1">
      <alignment horizontal="left" vertical="center"/>
    </xf>
    <xf numFmtId="0" fontId="10" fillId="6" borderId="1" xfId="0" applyFont="1" applyFill="1" applyBorder="1" applyAlignment="1">
      <alignment vertical="center"/>
    </xf>
    <xf numFmtId="0" fontId="10" fillId="6" borderId="4" xfId="0" applyFont="1" applyFill="1" applyBorder="1" applyAlignment="1">
      <alignment vertical="center"/>
    </xf>
    <xf numFmtId="0" fontId="10" fillId="4" borderId="2" xfId="0" applyFont="1" applyFill="1" applyBorder="1" applyAlignment="1">
      <alignment horizontal="left" vertical="center"/>
    </xf>
    <xf numFmtId="176" fontId="7" fillId="6" borderId="1" xfId="0" applyNumberFormat="1" applyFont="1" applyFill="1" applyBorder="1" applyAlignment="1">
      <alignment horizontal="left" vertical="center"/>
    </xf>
    <xf numFmtId="176" fontId="10" fillId="6" borderId="1" xfId="0" applyNumberFormat="1" applyFont="1" applyFill="1" applyBorder="1" applyAlignment="1">
      <alignment horizontal="center" vertical="center"/>
    </xf>
    <xf numFmtId="176" fontId="10" fillId="6" borderId="1" xfId="0" applyNumberFormat="1" applyFont="1" applyFill="1" applyBorder="1" applyAlignment="1">
      <alignment horizontal="left" vertical="center"/>
    </xf>
    <xf numFmtId="176" fontId="13" fillId="6" borderId="1" xfId="0" applyNumberFormat="1" applyFont="1" applyFill="1" applyBorder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left" vertical="center"/>
    </xf>
    <xf numFmtId="0" fontId="10" fillId="4" borderId="2" xfId="0" applyFont="1" applyFill="1" applyBorder="1" applyAlignment="1">
      <alignment vertical="center"/>
    </xf>
    <xf numFmtId="176" fontId="7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left" vertical="center"/>
    </xf>
    <xf numFmtId="176" fontId="14" fillId="0" borderId="0" xfId="0" applyNumberFormat="1" applyFont="1" applyAlignment="1">
      <alignment horizontal="right" vertical="center"/>
    </xf>
    <xf numFmtId="176" fontId="15" fillId="7" borderId="1" xfId="0" applyNumberFormat="1" applyFont="1" applyFill="1" applyBorder="1" applyAlignment="1">
      <alignment horizontal="center" vertical="center"/>
    </xf>
    <xf numFmtId="176" fontId="15" fillId="0" borderId="0" xfId="0" applyNumberFormat="1" applyFont="1" applyAlignment="1">
      <alignment horizontal="center" vertical="center"/>
    </xf>
    <xf numFmtId="176" fontId="10" fillId="0" borderId="3" xfId="0" applyNumberFormat="1" applyFont="1" applyBorder="1" applyAlignment="1">
      <alignment horizontal="left" vertical="center"/>
    </xf>
    <xf numFmtId="176" fontId="14" fillId="0" borderId="3" xfId="0" applyNumberFormat="1" applyFont="1" applyBorder="1" applyAlignment="1">
      <alignment horizontal="right" vertical="center"/>
    </xf>
    <xf numFmtId="176" fontId="15" fillId="0" borderId="3" xfId="0" applyNumberFormat="1" applyFont="1" applyBorder="1" applyAlignment="1">
      <alignment horizontal="center" vertical="center"/>
    </xf>
    <xf numFmtId="0" fontId="7" fillId="6" borderId="1" xfId="0" applyFont="1" applyFill="1" applyBorder="1" applyAlignment="1">
      <alignment vertical="center"/>
    </xf>
    <xf numFmtId="176" fontId="10" fillId="4" borderId="2" xfId="0" applyNumberFormat="1" applyFont="1" applyFill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176" fontId="10" fillId="4" borderId="2" xfId="0" applyNumberFormat="1" applyFont="1" applyFill="1" applyBorder="1" applyAlignment="1">
      <alignment horizontal="left" vertical="center"/>
    </xf>
    <xf numFmtId="176" fontId="7" fillId="4" borderId="2" xfId="0" applyNumberFormat="1" applyFont="1" applyFill="1" applyBorder="1" applyAlignment="1">
      <alignment vertical="center"/>
    </xf>
    <xf numFmtId="176" fontId="17" fillId="0" borderId="0" xfId="0" applyNumberFormat="1" applyFont="1" applyAlignment="1">
      <alignment horizontal="left" vertical="center"/>
    </xf>
    <xf numFmtId="176" fontId="10" fillId="0" borderId="0" xfId="0" applyNumberFormat="1" applyFont="1"/>
    <xf numFmtId="0" fontId="10" fillId="8" borderId="1" xfId="0" applyFont="1" applyFill="1" applyBorder="1" applyAlignment="1">
      <alignment vertical="center"/>
    </xf>
    <xf numFmtId="176" fontId="10" fillId="2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vertical="center"/>
    </xf>
    <xf numFmtId="0" fontId="20" fillId="0" borderId="0" xfId="0" applyFont="1"/>
    <xf numFmtId="0" fontId="6" fillId="0" borderId="0" xfId="0" applyFont="1" applyAlignment="1">
      <alignment vertical="center"/>
    </xf>
    <xf numFmtId="176" fontId="21" fillId="0" borderId="0" xfId="0" applyNumberFormat="1" applyFont="1" applyAlignment="1">
      <alignment horizontal="left" vertical="center"/>
    </xf>
    <xf numFmtId="0" fontId="22" fillId="4" borderId="2" xfId="0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wrapText="1"/>
    </xf>
    <xf numFmtId="0" fontId="22" fillId="4" borderId="2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6" fontId="21" fillId="4" borderId="2" xfId="0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176" fontId="7" fillId="9" borderId="1" xfId="0" applyNumberFormat="1" applyFont="1" applyFill="1" applyBorder="1" applyAlignment="1">
      <alignment horizontal="center" vertical="center"/>
    </xf>
    <xf numFmtId="176" fontId="22" fillId="0" borderId="0" xfId="0" applyNumberFormat="1" applyFont="1" applyAlignment="1">
      <alignment horizontal="left" vertical="center"/>
    </xf>
    <xf numFmtId="176" fontId="7" fillId="10" borderId="1" xfId="0" applyNumberFormat="1" applyFont="1" applyFill="1" applyBorder="1" applyAlignment="1">
      <alignment horizontal="center" vertical="center"/>
    </xf>
    <xf numFmtId="176" fontId="7" fillId="10" borderId="1" xfId="0" applyNumberFormat="1" applyFont="1" applyFill="1" applyBorder="1" applyAlignment="1">
      <alignment horizontal="left" vertical="center"/>
    </xf>
    <xf numFmtId="176" fontId="10" fillId="10" borderId="1" xfId="0" applyNumberFormat="1" applyFont="1" applyFill="1" applyBorder="1" applyAlignment="1">
      <alignment horizontal="center" vertical="center"/>
    </xf>
    <xf numFmtId="176" fontId="10" fillId="10" borderId="1" xfId="0" applyNumberFormat="1" applyFont="1" applyFill="1" applyBorder="1" applyAlignment="1">
      <alignment horizontal="left" vertical="center"/>
    </xf>
    <xf numFmtId="176" fontId="13" fillId="10" borderId="1" xfId="0" applyNumberFormat="1" applyFont="1" applyFill="1" applyBorder="1" applyAlignment="1">
      <alignment horizontal="center" vertical="center"/>
    </xf>
    <xf numFmtId="0" fontId="7" fillId="9" borderId="1" xfId="0" quotePrefix="1" applyFont="1" applyFill="1" applyBorder="1" applyAlignment="1">
      <alignment horizontal="left" vertical="center"/>
    </xf>
    <xf numFmtId="0" fontId="21" fillId="9" borderId="1" xfId="0" applyFont="1" applyFill="1" applyBorder="1" applyAlignment="1">
      <alignment vertical="center"/>
    </xf>
    <xf numFmtId="0" fontId="10" fillId="9" borderId="1" xfId="0" applyFont="1" applyFill="1" applyBorder="1" applyAlignment="1">
      <alignment horizontal="left" vertical="center"/>
    </xf>
    <xf numFmtId="0" fontId="10" fillId="9" borderId="1" xfId="0" applyFont="1" applyFill="1" applyBorder="1" applyAlignment="1">
      <alignment vertical="center"/>
    </xf>
    <xf numFmtId="0" fontId="21" fillId="9" borderId="1" xfId="0" quotePrefix="1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76" fontId="10" fillId="9" borderId="1" xfId="0" applyNumberFormat="1" applyFont="1" applyFill="1" applyBorder="1" applyAlignment="1">
      <alignment horizontal="center" vertical="center"/>
    </xf>
    <xf numFmtId="176" fontId="13" fillId="9" borderId="1" xfId="0" applyNumberFormat="1" applyFont="1" applyFill="1" applyBorder="1" applyAlignment="1">
      <alignment horizontal="center" vertical="center"/>
    </xf>
    <xf numFmtId="0" fontId="20" fillId="0" borderId="1" xfId="0" applyFont="1" applyBorder="1"/>
    <xf numFmtId="0" fontId="8" fillId="0" borderId="1" xfId="0" applyFont="1" applyBorder="1"/>
    <xf numFmtId="0" fontId="10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vertical="center"/>
    </xf>
    <xf numFmtId="176" fontId="10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76" fontId="21" fillId="9" borderId="1" xfId="0" applyNumberFormat="1" applyFont="1" applyFill="1" applyBorder="1" applyAlignment="1">
      <alignment horizontal="center" vertical="center"/>
    </xf>
    <xf numFmtId="176" fontId="7" fillId="9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476"/>
  <sheetViews>
    <sheetView zoomScaleNormal="100" workbookViewId="0">
      <pane ySplit="1" topLeftCell="A435" activePane="bottomLeft" state="frozen"/>
      <selection pane="bottomLeft" activeCell="C450" sqref="C450"/>
    </sheetView>
  </sheetViews>
  <sheetFormatPr defaultColWidth="14.42578125" defaultRowHeight="15" customHeight="1" x14ac:dyDescent="0.25"/>
  <cols>
    <col min="1" max="1" width="34.42578125" customWidth="1"/>
    <col min="2" max="3" width="16.5703125" customWidth="1"/>
    <col min="4" max="4" width="34.42578125" customWidth="1"/>
    <col min="5" max="10" width="8.85546875" customWidth="1"/>
    <col min="11" max="12" width="20.140625" customWidth="1"/>
    <col min="13" max="14" width="20.85546875" customWidth="1"/>
    <col min="15" max="15" width="14.28515625" customWidth="1"/>
    <col min="16" max="28" width="8.85546875" customWidth="1"/>
  </cols>
  <sheetData>
    <row r="1" spans="1:15" x14ac:dyDescent="0.25">
      <c r="A1" s="1" t="s">
        <v>0</v>
      </c>
      <c r="B1" s="1" t="s">
        <v>571</v>
      </c>
      <c r="C1" s="1" t="s">
        <v>572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56" t="s">
        <v>229</v>
      </c>
      <c r="L1" s="1" t="s">
        <v>8</v>
      </c>
      <c r="M1" s="1" t="s">
        <v>9</v>
      </c>
      <c r="N1" s="1" t="s">
        <v>10</v>
      </c>
      <c r="O1" s="1" t="s">
        <v>11</v>
      </c>
    </row>
    <row r="2" spans="1:15" ht="18.75" x14ac:dyDescent="0.3">
      <c r="A2" s="2" t="s">
        <v>12</v>
      </c>
      <c r="B2" s="2" t="s">
        <v>573</v>
      </c>
      <c r="C2" s="2"/>
      <c r="D2" s="2"/>
      <c r="E2">
        <v>343</v>
      </c>
      <c r="F2" s="3" t="s">
        <v>13</v>
      </c>
      <c r="G2" s="3" t="s">
        <v>14</v>
      </c>
      <c r="H2" s="3">
        <v>0.748</v>
      </c>
      <c r="I2" s="3">
        <v>0.52800000000000002</v>
      </c>
      <c r="J2" s="3">
        <v>-1.9E-2</v>
      </c>
      <c r="K2" s="3">
        <v>170</v>
      </c>
      <c r="L2" s="3">
        <v>314</v>
      </c>
      <c r="O2" s="3" t="s">
        <v>15</v>
      </c>
    </row>
    <row r="3" spans="1:15" ht="18.75" x14ac:dyDescent="0.3">
      <c r="A3" s="2"/>
      <c r="B3" s="2"/>
      <c r="C3" s="2"/>
      <c r="D3" s="2"/>
      <c r="E3">
        <v>343</v>
      </c>
      <c r="F3" s="3" t="s">
        <v>13</v>
      </c>
      <c r="G3" s="3" t="s">
        <v>16</v>
      </c>
      <c r="H3" s="3">
        <v>0.748</v>
      </c>
      <c r="I3" s="3">
        <v>0.59599999999999997</v>
      </c>
      <c r="J3" s="3">
        <v>0.17599999999999999</v>
      </c>
      <c r="K3" s="3">
        <v>170</v>
      </c>
      <c r="L3" s="3">
        <v>314</v>
      </c>
      <c r="O3" s="3" t="s">
        <v>15</v>
      </c>
    </row>
    <row r="4" spans="1:15" ht="18.75" x14ac:dyDescent="0.3">
      <c r="A4" s="2"/>
      <c r="B4" s="2"/>
      <c r="C4" s="2"/>
      <c r="D4" s="2"/>
      <c r="E4">
        <v>343</v>
      </c>
      <c r="F4" s="3" t="s">
        <v>13</v>
      </c>
      <c r="G4" s="3" t="s">
        <v>17</v>
      </c>
      <c r="H4" s="3">
        <v>0.748</v>
      </c>
      <c r="I4" s="3">
        <v>0.53500000000000003</v>
      </c>
      <c r="J4" s="3">
        <v>0.16600000000000001</v>
      </c>
      <c r="K4" s="3">
        <v>170</v>
      </c>
      <c r="L4" s="3">
        <v>314</v>
      </c>
      <c r="O4" s="3" t="s">
        <v>15</v>
      </c>
    </row>
    <row r="5" spans="1:15" ht="18.75" x14ac:dyDescent="0.3">
      <c r="A5" s="2"/>
      <c r="B5" s="2"/>
      <c r="C5" s="2"/>
      <c r="D5" s="2"/>
      <c r="E5">
        <v>343</v>
      </c>
      <c r="F5" s="3" t="s">
        <v>13</v>
      </c>
      <c r="G5" s="3" t="s">
        <v>18</v>
      </c>
      <c r="H5" s="3">
        <v>0.748</v>
      </c>
      <c r="I5" s="3">
        <v>0.81799999999999995</v>
      </c>
      <c r="J5" s="3">
        <v>0.224</v>
      </c>
      <c r="K5" s="3">
        <v>170</v>
      </c>
      <c r="L5" s="3">
        <v>314</v>
      </c>
      <c r="O5" s="3" t="s">
        <v>15</v>
      </c>
    </row>
    <row r="6" spans="1:15" ht="18.75" x14ac:dyDescent="0.3">
      <c r="A6" s="2"/>
      <c r="B6" s="2"/>
      <c r="C6" s="2"/>
      <c r="D6" s="2"/>
      <c r="E6">
        <v>343</v>
      </c>
      <c r="F6" s="3" t="s">
        <v>14</v>
      </c>
      <c r="G6" s="3" t="s">
        <v>16</v>
      </c>
      <c r="H6" s="3">
        <v>0.52800000000000002</v>
      </c>
      <c r="I6" s="3">
        <v>0.59599999999999997</v>
      </c>
      <c r="J6" s="3">
        <v>-2.4E-2</v>
      </c>
      <c r="K6" s="3">
        <v>170</v>
      </c>
      <c r="L6" s="3">
        <v>314</v>
      </c>
      <c r="O6" s="3" t="s">
        <v>15</v>
      </c>
    </row>
    <row r="7" spans="1:15" ht="18.75" x14ac:dyDescent="0.3">
      <c r="A7" s="2"/>
      <c r="B7" s="2"/>
      <c r="C7" s="2"/>
      <c r="D7" s="2"/>
      <c r="E7">
        <v>343</v>
      </c>
      <c r="F7" s="3" t="s">
        <v>14</v>
      </c>
      <c r="G7" s="3" t="s">
        <v>17</v>
      </c>
      <c r="H7" s="3">
        <v>0.52800000000000002</v>
      </c>
      <c r="I7" s="3">
        <v>0.53500000000000003</v>
      </c>
      <c r="J7" s="3">
        <v>0.52600000000000002</v>
      </c>
      <c r="K7" s="3">
        <v>170</v>
      </c>
      <c r="L7" s="3">
        <v>314</v>
      </c>
      <c r="O7" s="3" t="s">
        <v>15</v>
      </c>
    </row>
    <row r="8" spans="1:15" ht="18.75" x14ac:dyDescent="0.3">
      <c r="A8" s="2"/>
      <c r="B8" s="2"/>
      <c r="C8" s="2"/>
      <c r="D8" s="2"/>
      <c r="E8">
        <v>343</v>
      </c>
      <c r="F8" s="3" t="s">
        <v>14</v>
      </c>
      <c r="G8" s="3" t="s">
        <v>18</v>
      </c>
      <c r="H8" s="3">
        <v>0.52800000000000002</v>
      </c>
      <c r="I8" s="3">
        <v>0.81799999999999995</v>
      </c>
      <c r="J8" s="3">
        <v>0.60399999999999998</v>
      </c>
      <c r="K8" s="3">
        <v>170</v>
      </c>
      <c r="L8" s="3">
        <v>314</v>
      </c>
      <c r="O8" s="3" t="s">
        <v>15</v>
      </c>
    </row>
    <row r="9" spans="1:15" ht="18.75" x14ac:dyDescent="0.3">
      <c r="A9" s="2"/>
      <c r="B9" s="2"/>
      <c r="C9" s="2"/>
      <c r="D9" s="2"/>
      <c r="E9">
        <v>343</v>
      </c>
      <c r="F9" s="3" t="s">
        <v>16</v>
      </c>
      <c r="G9" s="3" t="s">
        <v>17</v>
      </c>
      <c r="H9" s="3">
        <v>0.59599999999999997</v>
      </c>
      <c r="I9" s="3">
        <v>0.53500000000000003</v>
      </c>
      <c r="J9" s="3">
        <v>0.126</v>
      </c>
      <c r="K9" s="3">
        <v>170</v>
      </c>
      <c r="L9" s="3">
        <v>314</v>
      </c>
      <c r="O9" s="3" t="s">
        <v>15</v>
      </c>
    </row>
    <row r="10" spans="1:15" ht="18.75" x14ac:dyDescent="0.3">
      <c r="A10" s="2"/>
      <c r="B10" s="2"/>
      <c r="C10" s="2"/>
      <c r="D10" s="2"/>
      <c r="E10">
        <v>343</v>
      </c>
      <c r="F10" s="3" t="s">
        <v>16</v>
      </c>
      <c r="G10" s="3" t="s">
        <v>18</v>
      </c>
      <c r="H10" s="3">
        <v>0.59599999999999997</v>
      </c>
      <c r="I10" s="3">
        <v>0.81799999999999995</v>
      </c>
      <c r="J10" s="3">
        <v>-0.02</v>
      </c>
      <c r="K10" s="3">
        <v>170</v>
      </c>
      <c r="L10" s="3">
        <v>314</v>
      </c>
      <c r="O10" s="3" t="s">
        <v>15</v>
      </c>
    </row>
    <row r="11" spans="1:15" ht="18.75" x14ac:dyDescent="0.3">
      <c r="A11" s="2"/>
      <c r="B11" s="2"/>
      <c r="C11" s="2"/>
      <c r="D11" s="2"/>
      <c r="E11">
        <v>343</v>
      </c>
      <c r="F11" s="3" t="s">
        <v>17</v>
      </c>
      <c r="G11" s="3" t="s">
        <v>18</v>
      </c>
      <c r="H11" s="3">
        <v>0.53500000000000003</v>
      </c>
      <c r="I11" s="3">
        <v>0.81799999999999995</v>
      </c>
      <c r="J11" s="3">
        <v>0.60199999999999998</v>
      </c>
      <c r="K11" s="3">
        <v>170</v>
      </c>
      <c r="L11" s="3">
        <v>314</v>
      </c>
      <c r="O11" s="3" t="s">
        <v>15</v>
      </c>
    </row>
    <row r="12" spans="1:15" ht="18.75" x14ac:dyDescent="0.3">
      <c r="A12" s="2" t="s">
        <v>19</v>
      </c>
      <c r="B12" s="2" t="s">
        <v>574</v>
      </c>
      <c r="C12" s="2">
        <v>4.1954787234042552</v>
      </c>
      <c r="D12" s="2"/>
      <c r="E12">
        <v>42</v>
      </c>
      <c r="F12" s="3" t="s">
        <v>17</v>
      </c>
      <c r="G12" s="3" t="s">
        <v>14</v>
      </c>
      <c r="J12" s="3">
        <v>-0.16</v>
      </c>
      <c r="L12" s="3">
        <v>154</v>
      </c>
      <c r="O12" s="3" t="s">
        <v>15</v>
      </c>
    </row>
    <row r="13" spans="1:15" ht="18.75" x14ac:dyDescent="0.3">
      <c r="A13" s="2"/>
      <c r="B13" s="2" t="s">
        <v>574</v>
      </c>
      <c r="C13" s="2">
        <v>4.1954787234042552</v>
      </c>
      <c r="D13" s="2"/>
      <c r="E13">
        <v>42</v>
      </c>
      <c r="F13" s="3" t="s">
        <v>17</v>
      </c>
      <c r="G13" s="3" t="s">
        <v>18</v>
      </c>
      <c r="J13" s="3">
        <v>-0.05</v>
      </c>
      <c r="L13" s="3">
        <v>154</v>
      </c>
      <c r="O13" s="3" t="s">
        <v>15</v>
      </c>
    </row>
    <row r="14" spans="1:15" ht="18.75" x14ac:dyDescent="0.3">
      <c r="A14" s="2"/>
      <c r="B14" s="2" t="s">
        <v>574</v>
      </c>
      <c r="C14" s="2">
        <v>4.1954787234042552</v>
      </c>
      <c r="D14" s="2"/>
      <c r="E14">
        <v>42</v>
      </c>
      <c r="F14" s="3" t="s">
        <v>17</v>
      </c>
      <c r="G14" s="3" t="s">
        <v>13</v>
      </c>
      <c r="J14" s="3">
        <v>-0.12</v>
      </c>
      <c r="L14" s="3">
        <v>154</v>
      </c>
      <c r="O14" s="3" t="s">
        <v>15</v>
      </c>
    </row>
    <row r="15" spans="1:15" ht="18.75" x14ac:dyDescent="0.3">
      <c r="A15" s="2"/>
      <c r="B15" s="2" t="s">
        <v>574</v>
      </c>
      <c r="C15" s="2">
        <v>4.1954787234042552</v>
      </c>
      <c r="D15" s="2"/>
      <c r="E15">
        <v>42</v>
      </c>
      <c r="F15" s="3" t="s">
        <v>17</v>
      </c>
      <c r="G15" s="3" t="s">
        <v>16</v>
      </c>
      <c r="J15" s="3">
        <v>0.34</v>
      </c>
      <c r="L15" s="3">
        <v>154</v>
      </c>
      <c r="O15" s="3" t="s">
        <v>15</v>
      </c>
    </row>
    <row r="16" spans="1:15" ht="18.75" x14ac:dyDescent="0.3">
      <c r="A16" s="2"/>
      <c r="B16" s="2" t="s">
        <v>574</v>
      </c>
      <c r="C16" s="2">
        <v>4.1954787234042552</v>
      </c>
      <c r="D16" s="2"/>
      <c r="E16">
        <v>42</v>
      </c>
      <c r="F16" s="3" t="s">
        <v>14</v>
      </c>
      <c r="G16" s="3" t="s">
        <v>18</v>
      </c>
      <c r="J16" s="3">
        <v>0.21</v>
      </c>
      <c r="L16" s="3">
        <v>154</v>
      </c>
      <c r="O16" s="3" t="s">
        <v>15</v>
      </c>
    </row>
    <row r="17" spans="1:15" ht="18.75" x14ac:dyDescent="0.3">
      <c r="A17" s="2"/>
      <c r="B17" s="2" t="s">
        <v>574</v>
      </c>
      <c r="C17" s="2">
        <v>4.1954787234042552</v>
      </c>
      <c r="D17" s="2"/>
      <c r="E17">
        <v>42</v>
      </c>
      <c r="F17" s="3" t="s">
        <v>14</v>
      </c>
      <c r="G17" s="3" t="s">
        <v>13</v>
      </c>
      <c r="J17" s="3">
        <v>0.32</v>
      </c>
      <c r="L17" s="3">
        <v>154</v>
      </c>
      <c r="O17" s="3" t="s">
        <v>15</v>
      </c>
    </row>
    <row r="18" spans="1:15" ht="18.75" x14ac:dyDescent="0.3">
      <c r="A18" s="2"/>
      <c r="B18" s="2" t="s">
        <v>574</v>
      </c>
      <c r="C18" s="2">
        <v>4.1954787234042552</v>
      </c>
      <c r="D18" s="2"/>
      <c r="E18">
        <v>42</v>
      </c>
      <c r="F18" s="3" t="s">
        <v>14</v>
      </c>
      <c r="G18" s="3" t="s">
        <v>16</v>
      </c>
      <c r="J18" s="3">
        <v>-0.11</v>
      </c>
      <c r="L18" s="3">
        <v>154</v>
      </c>
      <c r="O18" s="3" t="s">
        <v>15</v>
      </c>
    </row>
    <row r="19" spans="1:15" ht="18.75" x14ac:dyDescent="0.3">
      <c r="A19" s="2"/>
      <c r="B19" s="2" t="s">
        <v>574</v>
      </c>
      <c r="C19" s="2">
        <v>4.1954787234042552</v>
      </c>
      <c r="D19" s="2"/>
      <c r="E19">
        <v>42</v>
      </c>
      <c r="F19" s="3" t="s">
        <v>18</v>
      </c>
      <c r="G19" s="3" t="s">
        <v>13</v>
      </c>
      <c r="J19" s="3">
        <v>0.22</v>
      </c>
      <c r="L19" s="3">
        <v>154</v>
      </c>
      <c r="O19" s="3" t="s">
        <v>15</v>
      </c>
    </row>
    <row r="20" spans="1:15" ht="18.75" x14ac:dyDescent="0.3">
      <c r="A20" s="2"/>
      <c r="B20" s="2" t="s">
        <v>574</v>
      </c>
      <c r="C20" s="2">
        <v>4.1954787234042552</v>
      </c>
      <c r="D20" s="2"/>
      <c r="E20">
        <v>42</v>
      </c>
      <c r="F20" s="3" t="s">
        <v>18</v>
      </c>
      <c r="G20" s="3" t="s">
        <v>16</v>
      </c>
      <c r="J20" s="3">
        <v>-0.14000000000000001</v>
      </c>
      <c r="L20" s="3">
        <v>154</v>
      </c>
      <c r="O20" s="3" t="s">
        <v>15</v>
      </c>
    </row>
    <row r="21" spans="1:15" ht="15.75" customHeight="1" x14ac:dyDescent="0.3">
      <c r="A21" s="2"/>
      <c r="B21" s="2" t="s">
        <v>574</v>
      </c>
      <c r="C21" s="2">
        <v>4.1954787234042552</v>
      </c>
      <c r="D21" s="2"/>
      <c r="E21">
        <v>42</v>
      </c>
      <c r="F21" s="3" t="s">
        <v>13</v>
      </c>
      <c r="G21" s="3" t="s">
        <v>16</v>
      </c>
      <c r="J21" s="3">
        <v>0.03</v>
      </c>
      <c r="L21" s="3">
        <v>154</v>
      </c>
      <c r="O21" s="3" t="s">
        <v>15</v>
      </c>
    </row>
    <row r="22" spans="1:15" ht="15.75" customHeight="1" x14ac:dyDescent="0.3">
      <c r="A22" s="2" t="s">
        <v>20</v>
      </c>
      <c r="B22" s="2" t="s">
        <v>575</v>
      </c>
      <c r="C22" s="2"/>
      <c r="D22" s="2"/>
      <c r="E22">
        <v>14343</v>
      </c>
      <c r="F22" s="3" t="s">
        <v>17</v>
      </c>
      <c r="G22" s="3" t="s">
        <v>18</v>
      </c>
      <c r="H22" s="3">
        <v>0.91900000000000004</v>
      </c>
      <c r="I22" s="3">
        <v>0.68</v>
      </c>
      <c r="J22" s="3">
        <v>0.81200000000000006</v>
      </c>
      <c r="K22" s="3">
        <v>132</v>
      </c>
      <c r="L22" s="3">
        <v>132</v>
      </c>
      <c r="M22" s="3" t="s">
        <v>21</v>
      </c>
      <c r="N22" s="3" t="s">
        <v>22</v>
      </c>
      <c r="O22" s="3" t="s">
        <v>23</v>
      </c>
    </row>
    <row r="23" spans="1:15" ht="15.75" customHeight="1" x14ac:dyDescent="0.3">
      <c r="A23" s="2"/>
      <c r="B23" s="2"/>
      <c r="C23" s="2"/>
      <c r="D23" s="2"/>
      <c r="E23">
        <v>14343</v>
      </c>
      <c r="F23" s="3" t="s">
        <v>17</v>
      </c>
      <c r="G23" s="3" t="s">
        <v>14</v>
      </c>
      <c r="H23" s="3">
        <v>0.91900000000000004</v>
      </c>
      <c r="I23" s="3">
        <v>0.6</v>
      </c>
      <c r="J23" s="3">
        <v>0.66100000000000003</v>
      </c>
      <c r="K23" s="3">
        <v>132</v>
      </c>
      <c r="L23" s="3">
        <v>132</v>
      </c>
      <c r="M23" s="3" t="s">
        <v>21</v>
      </c>
      <c r="N23" s="3" t="s">
        <v>24</v>
      </c>
      <c r="O23" s="3" t="s">
        <v>23</v>
      </c>
    </row>
    <row r="24" spans="1:15" ht="15.75" customHeight="1" x14ac:dyDescent="0.3">
      <c r="A24" s="2"/>
      <c r="B24" s="2"/>
      <c r="C24" s="2"/>
      <c r="D24" s="2"/>
      <c r="E24">
        <v>14343</v>
      </c>
      <c r="F24" s="3" t="s">
        <v>18</v>
      </c>
      <c r="G24" s="3" t="s">
        <v>14</v>
      </c>
      <c r="H24" s="3">
        <v>0.68</v>
      </c>
      <c r="I24" s="3">
        <v>0.6</v>
      </c>
      <c r="J24" s="3">
        <v>0.48</v>
      </c>
      <c r="K24" s="3">
        <v>132</v>
      </c>
      <c r="L24" s="3">
        <v>132</v>
      </c>
      <c r="M24" s="3" t="s">
        <v>22</v>
      </c>
      <c r="N24" s="3" t="s">
        <v>24</v>
      </c>
      <c r="O24" s="3" t="s">
        <v>15</v>
      </c>
    </row>
    <row r="25" spans="1:15" ht="15.75" customHeight="1" x14ac:dyDescent="0.3">
      <c r="A25" s="2" t="s">
        <v>25</v>
      </c>
      <c r="B25" s="2" t="s">
        <v>574</v>
      </c>
      <c r="C25" s="2">
        <v>4.1954787234042552</v>
      </c>
      <c r="D25" s="2"/>
      <c r="E25">
        <v>360</v>
      </c>
      <c r="F25" s="3" t="s">
        <v>18</v>
      </c>
      <c r="G25" s="3" t="s">
        <v>13</v>
      </c>
      <c r="H25" s="3">
        <v>0.86799999999999999</v>
      </c>
      <c r="I25" s="3">
        <v>0.88700000000000001</v>
      </c>
      <c r="J25" s="3">
        <v>0.4</v>
      </c>
      <c r="K25" s="3" t="s">
        <v>26</v>
      </c>
      <c r="L25" s="3">
        <v>318</v>
      </c>
      <c r="M25" s="3" t="s">
        <v>27</v>
      </c>
      <c r="N25" s="3" t="s">
        <v>28</v>
      </c>
      <c r="O25" s="3" t="s">
        <v>23</v>
      </c>
    </row>
    <row r="26" spans="1:15" ht="15.75" customHeight="1" x14ac:dyDescent="0.3">
      <c r="A26" s="2" t="s">
        <v>29</v>
      </c>
      <c r="B26" s="2"/>
      <c r="C26" s="2"/>
      <c r="D26" s="2"/>
      <c r="E26">
        <v>1221</v>
      </c>
      <c r="F26" s="3" t="s">
        <v>17</v>
      </c>
      <c r="G26" s="3" t="s">
        <v>14</v>
      </c>
      <c r="H26" s="3">
        <v>0.86</v>
      </c>
      <c r="I26" s="3">
        <v>0.89</v>
      </c>
      <c r="J26" s="3">
        <v>-0.35</v>
      </c>
      <c r="K26" s="3">
        <v>169</v>
      </c>
      <c r="L26" s="3">
        <v>170</v>
      </c>
      <c r="M26" s="3" t="s">
        <v>30</v>
      </c>
      <c r="N26" s="3" t="s">
        <v>31</v>
      </c>
      <c r="O26" s="3" t="s">
        <v>15</v>
      </c>
    </row>
    <row r="27" spans="1:15" ht="15.75" customHeight="1" x14ac:dyDescent="0.3">
      <c r="A27" s="2" t="s">
        <v>32</v>
      </c>
      <c r="B27" s="2"/>
      <c r="C27" s="2"/>
      <c r="D27" s="2"/>
      <c r="E27">
        <v>145</v>
      </c>
      <c r="F27" s="3" t="s">
        <v>18</v>
      </c>
      <c r="G27" s="3" t="s">
        <v>16</v>
      </c>
      <c r="H27" s="3">
        <v>0.8</v>
      </c>
      <c r="J27" s="3">
        <v>0.2</v>
      </c>
      <c r="K27" s="3">
        <v>540</v>
      </c>
      <c r="M27" s="3" t="s">
        <v>33</v>
      </c>
      <c r="N27" s="3" t="s">
        <v>34</v>
      </c>
      <c r="O27" s="3" t="s">
        <v>15</v>
      </c>
    </row>
    <row r="28" spans="1:15" ht="15.75" customHeight="1" x14ac:dyDescent="0.3">
      <c r="A28" s="2"/>
      <c r="B28" s="2"/>
      <c r="C28" s="2"/>
      <c r="D28" s="2"/>
      <c r="E28">
        <v>145</v>
      </c>
      <c r="F28" s="3" t="s">
        <v>18</v>
      </c>
      <c r="G28" s="3" t="s">
        <v>13</v>
      </c>
      <c r="H28" s="3">
        <v>0.8</v>
      </c>
      <c r="J28" s="3">
        <v>0.19400000000000001</v>
      </c>
      <c r="K28" s="3">
        <v>540</v>
      </c>
      <c r="M28" s="3" t="s">
        <v>33</v>
      </c>
      <c r="N28" s="3" t="s">
        <v>35</v>
      </c>
      <c r="O28" s="3" t="s">
        <v>23</v>
      </c>
    </row>
    <row r="29" spans="1:15" ht="15.75" customHeight="1" x14ac:dyDescent="0.3">
      <c r="A29" s="2"/>
      <c r="B29" s="2"/>
      <c r="C29" s="2"/>
      <c r="D29" s="2"/>
      <c r="E29">
        <v>145</v>
      </c>
      <c r="F29" s="3" t="s">
        <v>18</v>
      </c>
      <c r="G29" s="3" t="s">
        <v>14</v>
      </c>
      <c r="H29" s="3">
        <v>0.8</v>
      </c>
      <c r="J29" s="3">
        <v>0.28999999999999998</v>
      </c>
      <c r="K29" s="3">
        <v>540</v>
      </c>
      <c r="M29" s="3" t="s">
        <v>33</v>
      </c>
      <c r="N29" s="3" t="s">
        <v>36</v>
      </c>
      <c r="O29" s="3" t="s">
        <v>15</v>
      </c>
    </row>
    <row r="30" spans="1:15" ht="15.75" customHeight="1" x14ac:dyDescent="0.3">
      <c r="A30" s="2"/>
      <c r="B30" s="2"/>
      <c r="C30" s="2"/>
      <c r="D30" s="2"/>
      <c r="E30">
        <v>145</v>
      </c>
      <c r="F30" s="3" t="s">
        <v>18</v>
      </c>
      <c r="G30" s="3" t="s">
        <v>17</v>
      </c>
      <c r="H30" s="3">
        <v>0.8</v>
      </c>
      <c r="I30" s="3">
        <v>0.91</v>
      </c>
      <c r="J30" s="3">
        <v>-0.02</v>
      </c>
      <c r="K30" s="3">
        <v>540</v>
      </c>
      <c r="L30" s="3">
        <v>539</v>
      </c>
      <c r="M30" s="3" t="s">
        <v>33</v>
      </c>
      <c r="N30" s="3" t="s">
        <v>37</v>
      </c>
      <c r="O30" s="3" t="s">
        <v>15</v>
      </c>
    </row>
    <row r="31" spans="1:15" ht="15.75" customHeight="1" x14ac:dyDescent="0.3">
      <c r="A31" s="2"/>
      <c r="B31" s="2"/>
      <c r="C31" s="2"/>
      <c r="D31" s="2"/>
      <c r="E31">
        <v>145</v>
      </c>
      <c r="F31" s="3" t="s">
        <v>16</v>
      </c>
      <c r="G31" s="3" t="s">
        <v>13</v>
      </c>
      <c r="J31" s="3">
        <v>6.0000000000000001E-3</v>
      </c>
      <c r="M31" s="3" t="s">
        <v>34</v>
      </c>
      <c r="N31" s="3" t="s">
        <v>35</v>
      </c>
      <c r="O31" s="3" t="s">
        <v>23</v>
      </c>
    </row>
    <row r="32" spans="1:15" ht="15.75" customHeight="1" x14ac:dyDescent="0.3">
      <c r="A32" s="2"/>
      <c r="B32" s="2"/>
      <c r="C32" s="2"/>
      <c r="D32" s="2"/>
      <c r="E32">
        <v>145</v>
      </c>
      <c r="F32" s="3" t="s">
        <v>16</v>
      </c>
      <c r="G32" s="3" t="s">
        <v>14</v>
      </c>
      <c r="J32" s="3">
        <v>0.26</v>
      </c>
      <c r="M32" s="3" t="s">
        <v>34</v>
      </c>
      <c r="N32" s="3" t="s">
        <v>36</v>
      </c>
      <c r="O32" s="3" t="s">
        <v>15</v>
      </c>
    </row>
    <row r="33" spans="1:15" ht="15.75" customHeight="1" x14ac:dyDescent="0.3">
      <c r="A33" s="2"/>
      <c r="B33" s="2"/>
      <c r="C33" s="2"/>
      <c r="D33" s="2"/>
      <c r="E33">
        <v>145</v>
      </c>
      <c r="F33" s="3" t="s">
        <v>16</v>
      </c>
      <c r="G33" s="3" t="s">
        <v>17</v>
      </c>
      <c r="I33" s="3">
        <v>0.91</v>
      </c>
      <c r="J33" s="3">
        <v>-7.0000000000000007E-2</v>
      </c>
      <c r="L33" s="3">
        <v>539</v>
      </c>
      <c r="M33" s="3" t="s">
        <v>34</v>
      </c>
      <c r="N33" s="3" t="s">
        <v>37</v>
      </c>
      <c r="O33" s="3" t="s">
        <v>15</v>
      </c>
    </row>
    <row r="34" spans="1:15" ht="15.75" customHeight="1" x14ac:dyDescent="0.3">
      <c r="A34" s="2"/>
      <c r="B34" s="2"/>
      <c r="C34" s="2"/>
      <c r="D34" s="2"/>
      <c r="E34">
        <v>145</v>
      </c>
      <c r="F34" s="3" t="s">
        <v>13</v>
      </c>
      <c r="G34" s="3" t="s">
        <v>14</v>
      </c>
      <c r="J34" s="3">
        <v>0.26600000000000001</v>
      </c>
      <c r="M34" s="3" t="s">
        <v>35</v>
      </c>
      <c r="N34" s="3" t="s">
        <v>36</v>
      </c>
      <c r="O34" s="3" t="s">
        <v>23</v>
      </c>
    </row>
    <row r="35" spans="1:15" ht="15.75" customHeight="1" x14ac:dyDescent="0.3">
      <c r="A35" s="2"/>
      <c r="B35" s="2"/>
      <c r="C35" s="2"/>
      <c r="D35" s="2"/>
      <c r="E35">
        <v>145</v>
      </c>
      <c r="F35" s="3" t="s">
        <v>13</v>
      </c>
      <c r="G35" s="3" t="s">
        <v>17</v>
      </c>
      <c r="I35" s="3">
        <v>0.91</v>
      </c>
      <c r="J35" s="3">
        <v>0.48599999999999999</v>
      </c>
      <c r="L35" s="3">
        <v>539</v>
      </c>
      <c r="M35" s="3" t="s">
        <v>35</v>
      </c>
      <c r="N35" s="3" t="s">
        <v>37</v>
      </c>
      <c r="O35" s="3" t="s">
        <v>23</v>
      </c>
    </row>
    <row r="36" spans="1:15" ht="15.75" customHeight="1" x14ac:dyDescent="0.3">
      <c r="A36" s="2"/>
      <c r="B36" s="2"/>
      <c r="C36" s="2"/>
      <c r="D36" s="2"/>
      <c r="E36">
        <v>145</v>
      </c>
      <c r="F36" s="3" t="s">
        <v>14</v>
      </c>
      <c r="G36" s="3" t="s">
        <v>17</v>
      </c>
      <c r="I36" s="3">
        <v>0.91</v>
      </c>
      <c r="J36" s="3">
        <v>0.02</v>
      </c>
      <c r="L36" s="3">
        <v>539</v>
      </c>
      <c r="M36" s="3" t="s">
        <v>36</v>
      </c>
      <c r="N36" s="3" t="s">
        <v>37</v>
      </c>
      <c r="O36" s="3" t="s">
        <v>15</v>
      </c>
    </row>
    <row r="37" spans="1:15" ht="15.75" customHeight="1" x14ac:dyDescent="0.3">
      <c r="A37" s="2" t="s">
        <v>38</v>
      </c>
      <c r="B37" s="2" t="s">
        <v>574</v>
      </c>
      <c r="C37" s="2">
        <v>4.1954787234042552</v>
      </c>
      <c r="D37" s="2"/>
      <c r="E37">
        <v>107</v>
      </c>
      <c r="F37" s="3" t="s">
        <v>14</v>
      </c>
      <c r="G37" s="3" t="s">
        <v>17</v>
      </c>
      <c r="J37" s="3">
        <v>7.5999999999999998E-2</v>
      </c>
      <c r="L37" s="3">
        <v>658</v>
      </c>
      <c r="M37" s="3" t="s">
        <v>39</v>
      </c>
      <c r="N37" s="3" t="s">
        <v>40</v>
      </c>
      <c r="O37" s="3" t="s">
        <v>23</v>
      </c>
    </row>
    <row r="38" spans="1:15" ht="15.75" customHeight="1" x14ac:dyDescent="0.3">
      <c r="A38" s="2"/>
      <c r="B38" s="2" t="s">
        <v>574</v>
      </c>
      <c r="C38" s="2">
        <v>4.1954787234042552</v>
      </c>
      <c r="D38" s="2"/>
      <c r="E38">
        <v>107</v>
      </c>
      <c r="F38" s="3" t="s">
        <v>14</v>
      </c>
      <c r="G38" s="3" t="s">
        <v>16</v>
      </c>
      <c r="J38" s="3">
        <v>0.13600000000000001</v>
      </c>
      <c r="L38" s="3">
        <v>658</v>
      </c>
      <c r="M38" s="3" t="s">
        <v>39</v>
      </c>
      <c r="N38" s="3" t="s">
        <v>41</v>
      </c>
      <c r="O38" s="3" t="s">
        <v>23</v>
      </c>
    </row>
    <row r="39" spans="1:15" ht="15.75" customHeight="1" x14ac:dyDescent="0.3">
      <c r="A39" s="2"/>
      <c r="B39" s="2" t="s">
        <v>574</v>
      </c>
      <c r="C39" s="2">
        <v>4.1954787234042552</v>
      </c>
      <c r="D39" s="2"/>
      <c r="E39">
        <v>107</v>
      </c>
      <c r="F39" s="3" t="s">
        <v>17</v>
      </c>
      <c r="G39" s="3" t="s">
        <v>16</v>
      </c>
      <c r="J39" s="3">
        <v>0.112</v>
      </c>
      <c r="L39" s="3">
        <v>658</v>
      </c>
      <c r="M39" s="3" t="s">
        <v>40</v>
      </c>
      <c r="N39" s="3" t="s">
        <v>41</v>
      </c>
      <c r="O39" s="3" t="s">
        <v>23</v>
      </c>
    </row>
    <row r="40" spans="1:15" ht="15.75" customHeight="1" x14ac:dyDescent="0.3">
      <c r="A40" s="2" t="s">
        <v>42</v>
      </c>
      <c r="B40" s="2" t="s">
        <v>574</v>
      </c>
      <c r="C40" s="2">
        <v>4.1954787234042552</v>
      </c>
      <c r="D40" s="2"/>
      <c r="E40">
        <v>47</v>
      </c>
      <c r="F40" s="3" t="s">
        <v>13</v>
      </c>
      <c r="G40" s="3" t="s">
        <v>18</v>
      </c>
      <c r="H40" s="3">
        <v>0.8</v>
      </c>
      <c r="I40" s="3">
        <v>0.74</v>
      </c>
      <c r="J40" s="3">
        <v>0.4</v>
      </c>
      <c r="K40" s="3">
        <v>1148</v>
      </c>
      <c r="L40" s="3">
        <v>1148</v>
      </c>
      <c r="O40" s="3" t="s">
        <v>15</v>
      </c>
    </row>
    <row r="41" spans="1:15" ht="15.75" customHeight="1" x14ac:dyDescent="0.3">
      <c r="A41" s="2"/>
      <c r="B41" s="2" t="s">
        <v>574</v>
      </c>
      <c r="C41" s="2">
        <v>4.1954787234042552</v>
      </c>
      <c r="D41" s="2"/>
      <c r="E41">
        <v>47</v>
      </c>
      <c r="F41" s="3" t="s">
        <v>13</v>
      </c>
      <c r="G41" s="3" t="s">
        <v>18</v>
      </c>
      <c r="H41" s="3">
        <v>0.76</v>
      </c>
      <c r="I41" s="3">
        <v>0.71</v>
      </c>
      <c r="J41" s="3">
        <v>0.46</v>
      </c>
      <c r="K41" s="3">
        <v>1148</v>
      </c>
      <c r="L41" s="3">
        <v>1148</v>
      </c>
      <c r="O41" s="3" t="s">
        <v>15</v>
      </c>
    </row>
    <row r="42" spans="1:15" ht="15.75" customHeight="1" x14ac:dyDescent="0.3">
      <c r="A42" s="2" t="s">
        <v>43</v>
      </c>
      <c r="B42" s="2" t="s">
        <v>574</v>
      </c>
      <c r="C42" s="2">
        <v>4.1954787234042552</v>
      </c>
      <c r="D42" s="2"/>
      <c r="E42" s="3">
        <v>192</v>
      </c>
      <c r="F42" s="3" t="s">
        <v>17</v>
      </c>
      <c r="G42" s="3" t="s">
        <v>14</v>
      </c>
      <c r="H42" s="3">
        <v>0.87</v>
      </c>
      <c r="I42" s="3">
        <v>0.86</v>
      </c>
      <c r="J42" s="3">
        <v>0.64</v>
      </c>
      <c r="K42" s="3">
        <v>340</v>
      </c>
      <c r="L42" s="3">
        <v>340</v>
      </c>
      <c r="O42" s="3" t="s">
        <v>15</v>
      </c>
    </row>
    <row r="43" spans="1:15" ht="15.75" customHeight="1" x14ac:dyDescent="0.3">
      <c r="A43" s="2"/>
      <c r="B43" s="2" t="s">
        <v>574</v>
      </c>
      <c r="C43" s="2">
        <v>4.1954787234042552</v>
      </c>
      <c r="D43" s="2"/>
      <c r="E43" s="3">
        <v>192</v>
      </c>
      <c r="F43" s="3" t="s">
        <v>17</v>
      </c>
      <c r="G43" s="3" t="s">
        <v>18</v>
      </c>
      <c r="H43" s="3">
        <v>0.87</v>
      </c>
      <c r="I43" s="3">
        <v>0.86</v>
      </c>
      <c r="J43" s="3">
        <v>0.27</v>
      </c>
      <c r="K43" s="3">
        <v>340</v>
      </c>
      <c r="L43" s="3">
        <v>340</v>
      </c>
      <c r="O43" s="3" t="s">
        <v>15</v>
      </c>
    </row>
    <row r="44" spans="1:15" ht="15.75" customHeight="1" x14ac:dyDescent="0.3">
      <c r="A44" s="2"/>
      <c r="B44" s="2" t="s">
        <v>574</v>
      </c>
      <c r="C44" s="2">
        <v>4.1954787234042552</v>
      </c>
      <c r="D44" s="2"/>
      <c r="E44" s="3">
        <v>192</v>
      </c>
      <c r="F44" s="3" t="s">
        <v>17</v>
      </c>
      <c r="G44" s="3" t="s">
        <v>13</v>
      </c>
      <c r="H44" s="3">
        <v>0.87</v>
      </c>
      <c r="I44" s="3">
        <v>0.89</v>
      </c>
      <c r="J44" s="3">
        <v>0.44</v>
      </c>
      <c r="K44" s="3">
        <v>340</v>
      </c>
      <c r="L44" s="3">
        <v>340</v>
      </c>
      <c r="O44" s="3" t="s">
        <v>15</v>
      </c>
    </row>
    <row r="45" spans="1:15" ht="15.75" customHeight="1" x14ac:dyDescent="0.3">
      <c r="A45" s="2"/>
      <c r="B45" s="2" t="s">
        <v>574</v>
      </c>
      <c r="C45" s="2">
        <v>4.1954787234042552</v>
      </c>
      <c r="D45" s="2"/>
      <c r="E45" s="3">
        <v>192</v>
      </c>
      <c r="F45" s="3" t="s">
        <v>17</v>
      </c>
      <c r="G45" s="3" t="s">
        <v>16</v>
      </c>
      <c r="H45" s="3">
        <v>0.87</v>
      </c>
      <c r="I45" s="3">
        <v>0.9</v>
      </c>
      <c r="J45" s="3">
        <v>0.44</v>
      </c>
      <c r="K45" s="3">
        <v>340</v>
      </c>
      <c r="L45" s="3">
        <v>340</v>
      </c>
      <c r="O45" s="3" t="s">
        <v>15</v>
      </c>
    </row>
    <row r="46" spans="1:15" ht="15.75" customHeight="1" x14ac:dyDescent="0.3">
      <c r="A46" s="2"/>
      <c r="B46" s="2" t="s">
        <v>574</v>
      </c>
      <c r="C46" s="2">
        <v>4.1954787234042552</v>
      </c>
      <c r="D46" s="2"/>
      <c r="E46" s="3">
        <v>192</v>
      </c>
      <c r="F46" s="3" t="s">
        <v>14</v>
      </c>
      <c r="G46" s="3" t="s">
        <v>18</v>
      </c>
      <c r="H46" s="3">
        <v>0.86</v>
      </c>
      <c r="I46" s="3">
        <v>0.86</v>
      </c>
      <c r="J46" s="3">
        <v>0.47</v>
      </c>
      <c r="K46" s="3">
        <v>340</v>
      </c>
      <c r="L46" s="3">
        <v>340</v>
      </c>
      <c r="O46" s="3" t="s">
        <v>15</v>
      </c>
    </row>
    <row r="47" spans="1:15" ht="15.75" customHeight="1" x14ac:dyDescent="0.3">
      <c r="A47" s="2"/>
      <c r="B47" s="2" t="s">
        <v>574</v>
      </c>
      <c r="C47" s="2">
        <v>4.1954787234042552</v>
      </c>
      <c r="D47" s="2"/>
      <c r="E47" s="3">
        <v>192</v>
      </c>
      <c r="F47" s="3" t="s">
        <v>14</v>
      </c>
      <c r="G47" s="3" t="s">
        <v>13</v>
      </c>
      <c r="H47" s="3">
        <v>0.86</v>
      </c>
      <c r="I47" s="3">
        <v>0.89</v>
      </c>
      <c r="J47" s="3">
        <v>0.15</v>
      </c>
      <c r="K47" s="3">
        <v>340</v>
      </c>
      <c r="L47" s="3">
        <v>340</v>
      </c>
      <c r="O47" s="3" t="s">
        <v>15</v>
      </c>
    </row>
    <row r="48" spans="1:15" ht="15.75" customHeight="1" x14ac:dyDescent="0.3">
      <c r="A48" s="2"/>
      <c r="B48" s="2" t="s">
        <v>574</v>
      </c>
      <c r="C48" s="2">
        <v>4.1954787234042552</v>
      </c>
      <c r="D48" s="2"/>
      <c r="E48" s="3">
        <v>192</v>
      </c>
      <c r="F48" s="3" t="s">
        <v>14</v>
      </c>
      <c r="G48" s="3" t="s">
        <v>16</v>
      </c>
      <c r="H48" s="3">
        <v>0.86</v>
      </c>
      <c r="I48" s="3">
        <v>0.9</v>
      </c>
      <c r="J48" s="3">
        <v>0.42</v>
      </c>
      <c r="K48" s="3">
        <v>340</v>
      </c>
      <c r="L48" s="3">
        <v>340</v>
      </c>
      <c r="O48" s="3" t="s">
        <v>15</v>
      </c>
    </row>
    <row r="49" spans="1:15" ht="15.75" customHeight="1" x14ac:dyDescent="0.3">
      <c r="A49" s="2"/>
      <c r="B49" s="2" t="s">
        <v>574</v>
      </c>
      <c r="C49" s="2">
        <v>4.1954787234042552</v>
      </c>
      <c r="D49" s="2"/>
      <c r="E49" s="3">
        <v>192</v>
      </c>
      <c r="F49" s="3" t="s">
        <v>18</v>
      </c>
      <c r="G49" s="3" t="s">
        <v>13</v>
      </c>
      <c r="H49" s="3">
        <v>0.86</v>
      </c>
      <c r="I49" s="3">
        <v>0.89</v>
      </c>
      <c r="J49" s="3">
        <v>0.15</v>
      </c>
      <c r="K49" s="3">
        <v>340</v>
      </c>
      <c r="L49" s="3">
        <v>340</v>
      </c>
      <c r="O49" s="3" t="s">
        <v>15</v>
      </c>
    </row>
    <row r="50" spans="1:15" ht="15.75" customHeight="1" x14ac:dyDescent="0.3">
      <c r="A50" s="2"/>
      <c r="B50" s="2" t="s">
        <v>574</v>
      </c>
      <c r="C50" s="2">
        <v>4.1954787234042552</v>
      </c>
      <c r="D50" s="2"/>
      <c r="E50" s="3">
        <v>192</v>
      </c>
      <c r="F50" s="3" t="s">
        <v>18</v>
      </c>
      <c r="G50" s="3" t="s">
        <v>16</v>
      </c>
      <c r="H50" s="3">
        <v>0.86</v>
      </c>
      <c r="I50" s="3">
        <v>0.9</v>
      </c>
      <c r="J50" s="3">
        <v>0.49</v>
      </c>
      <c r="K50" s="3">
        <v>340</v>
      </c>
      <c r="L50" s="3">
        <v>340</v>
      </c>
      <c r="O50" s="3" t="s">
        <v>15</v>
      </c>
    </row>
    <row r="51" spans="1:15" ht="15.75" customHeight="1" x14ac:dyDescent="0.3">
      <c r="A51" s="2"/>
      <c r="B51" s="2" t="s">
        <v>574</v>
      </c>
      <c r="C51" s="2">
        <v>4.1954787234042552</v>
      </c>
      <c r="D51" s="2"/>
      <c r="E51" s="3">
        <v>192</v>
      </c>
      <c r="F51" s="3" t="s">
        <v>13</v>
      </c>
      <c r="G51" s="3" t="s">
        <v>16</v>
      </c>
      <c r="H51" s="3">
        <v>0.89</v>
      </c>
      <c r="I51" s="3">
        <v>0.9</v>
      </c>
      <c r="J51" s="3">
        <v>0.19</v>
      </c>
      <c r="K51" s="3">
        <v>340</v>
      </c>
      <c r="L51" s="3">
        <v>340</v>
      </c>
      <c r="O51" s="3" t="s">
        <v>15</v>
      </c>
    </row>
    <row r="52" spans="1:15" ht="15.75" customHeight="1" x14ac:dyDescent="0.3">
      <c r="A52" s="2" t="s">
        <v>44</v>
      </c>
      <c r="B52" s="2" t="s">
        <v>574</v>
      </c>
      <c r="C52" s="2">
        <v>4.1954787234042552</v>
      </c>
      <c r="D52" s="2"/>
      <c r="E52" s="3">
        <v>262</v>
      </c>
      <c r="F52" s="3" t="s">
        <v>17</v>
      </c>
      <c r="G52" s="3" t="s">
        <v>18</v>
      </c>
      <c r="H52" s="3">
        <v>0.86</v>
      </c>
      <c r="I52" s="3">
        <v>0.77</v>
      </c>
      <c r="J52" s="3">
        <v>0.2</v>
      </c>
      <c r="K52" s="3">
        <v>656</v>
      </c>
      <c r="L52" s="3">
        <v>659</v>
      </c>
      <c r="O52" s="3" t="s">
        <v>15</v>
      </c>
    </row>
    <row r="53" spans="1:15" ht="15.75" customHeight="1" x14ac:dyDescent="0.3">
      <c r="A53" s="2"/>
      <c r="B53" s="2" t="s">
        <v>574</v>
      </c>
      <c r="C53" s="2">
        <v>4.1954787234042552</v>
      </c>
      <c r="D53" s="2"/>
      <c r="E53" s="3">
        <v>262</v>
      </c>
      <c r="F53" s="3" t="s">
        <v>17</v>
      </c>
      <c r="G53" s="3" t="s">
        <v>13</v>
      </c>
      <c r="H53" s="3">
        <v>0.86</v>
      </c>
      <c r="I53" s="3">
        <v>0.76</v>
      </c>
      <c r="J53" s="3">
        <v>0.31</v>
      </c>
      <c r="K53" s="3">
        <v>656</v>
      </c>
      <c r="L53" s="3">
        <v>659</v>
      </c>
      <c r="O53" s="3" t="s">
        <v>15</v>
      </c>
    </row>
    <row r="54" spans="1:15" ht="15.75" customHeight="1" x14ac:dyDescent="0.3">
      <c r="A54" s="2"/>
      <c r="B54" s="2" t="s">
        <v>574</v>
      </c>
      <c r="C54" s="2">
        <v>4.1954787234042552</v>
      </c>
      <c r="D54" s="2"/>
      <c r="E54" s="3">
        <v>262</v>
      </c>
      <c r="F54" s="3" t="s">
        <v>17</v>
      </c>
      <c r="G54" s="3" t="s">
        <v>14</v>
      </c>
      <c r="H54" s="3">
        <v>0.86</v>
      </c>
      <c r="I54" s="3">
        <v>0.74</v>
      </c>
      <c r="J54" s="3">
        <v>0.12</v>
      </c>
      <c r="K54" s="3">
        <v>656</v>
      </c>
      <c r="L54" s="3">
        <v>659</v>
      </c>
      <c r="O54" s="3" t="s">
        <v>15</v>
      </c>
    </row>
    <row r="55" spans="1:15" ht="15.75" customHeight="1" x14ac:dyDescent="0.3">
      <c r="A55" s="2"/>
      <c r="B55" s="2" t="s">
        <v>574</v>
      </c>
      <c r="C55" s="2">
        <v>4.1954787234042552</v>
      </c>
      <c r="D55" s="2"/>
      <c r="E55" s="3">
        <v>262</v>
      </c>
      <c r="F55" s="3" t="s">
        <v>17</v>
      </c>
      <c r="G55" s="3" t="s">
        <v>16</v>
      </c>
      <c r="H55" s="3">
        <v>0.86</v>
      </c>
      <c r="I55" s="3">
        <v>0.83</v>
      </c>
      <c r="J55" s="3">
        <v>0.49</v>
      </c>
      <c r="K55" s="3">
        <v>656</v>
      </c>
      <c r="L55" s="3">
        <v>659</v>
      </c>
      <c r="O55" s="3" t="s">
        <v>15</v>
      </c>
    </row>
    <row r="56" spans="1:15" ht="15.75" customHeight="1" x14ac:dyDescent="0.3">
      <c r="A56" s="2"/>
      <c r="B56" s="2" t="s">
        <v>574</v>
      </c>
      <c r="C56" s="2">
        <v>4.1954787234042552</v>
      </c>
      <c r="D56" s="2"/>
      <c r="E56" s="3">
        <v>262</v>
      </c>
      <c r="F56" s="3" t="s">
        <v>18</v>
      </c>
      <c r="G56" s="3" t="s">
        <v>13</v>
      </c>
      <c r="H56" s="3">
        <v>0.77</v>
      </c>
      <c r="I56" s="3">
        <v>0.76</v>
      </c>
      <c r="J56" s="3">
        <v>0.33</v>
      </c>
      <c r="K56" s="3">
        <v>656</v>
      </c>
      <c r="L56" s="3">
        <v>659</v>
      </c>
      <c r="O56" s="3" t="s">
        <v>15</v>
      </c>
    </row>
    <row r="57" spans="1:15" ht="15.75" customHeight="1" x14ac:dyDescent="0.3">
      <c r="A57" s="2"/>
      <c r="B57" s="2" t="s">
        <v>574</v>
      </c>
      <c r="C57" s="2">
        <v>4.1954787234042552</v>
      </c>
      <c r="D57" s="2"/>
      <c r="E57" s="3">
        <v>262</v>
      </c>
      <c r="F57" s="3" t="s">
        <v>18</v>
      </c>
      <c r="G57" s="3" t="s">
        <v>14</v>
      </c>
      <c r="H57" s="3">
        <v>0.77</v>
      </c>
      <c r="I57" s="3">
        <v>0.74</v>
      </c>
      <c r="J57" s="3">
        <v>0.37</v>
      </c>
      <c r="K57" s="3">
        <v>656</v>
      </c>
      <c r="L57" s="3">
        <v>659</v>
      </c>
      <c r="O57" s="3" t="s">
        <v>15</v>
      </c>
    </row>
    <row r="58" spans="1:15" ht="15.75" customHeight="1" x14ac:dyDescent="0.3">
      <c r="A58" s="2"/>
      <c r="B58" s="2" t="s">
        <v>574</v>
      </c>
      <c r="C58" s="2">
        <v>4.1954787234042552</v>
      </c>
      <c r="D58" s="2"/>
      <c r="E58" s="3">
        <v>262</v>
      </c>
      <c r="F58" s="3" t="s">
        <v>18</v>
      </c>
      <c r="G58" s="3" t="s">
        <v>16</v>
      </c>
      <c r="H58" s="3">
        <v>0.77</v>
      </c>
      <c r="I58" s="3">
        <v>0.83</v>
      </c>
      <c r="J58" s="3">
        <v>0.19</v>
      </c>
      <c r="K58" s="3">
        <v>656</v>
      </c>
      <c r="L58" s="3">
        <v>659</v>
      </c>
      <c r="O58" s="3" t="s">
        <v>15</v>
      </c>
    </row>
    <row r="59" spans="1:15" ht="15.75" customHeight="1" x14ac:dyDescent="0.3">
      <c r="A59" s="2"/>
      <c r="B59" s="2" t="s">
        <v>574</v>
      </c>
      <c r="C59" s="2">
        <v>4.1954787234042552</v>
      </c>
      <c r="D59" s="2"/>
      <c r="E59" s="3">
        <v>262</v>
      </c>
      <c r="F59" s="3" t="s">
        <v>13</v>
      </c>
      <c r="G59" s="3" t="s">
        <v>14</v>
      </c>
      <c r="H59" s="3">
        <v>0.76</v>
      </c>
      <c r="I59" s="3">
        <v>0.74</v>
      </c>
      <c r="J59" s="3">
        <v>0.26</v>
      </c>
      <c r="K59" s="3">
        <v>656</v>
      </c>
      <c r="L59" s="3">
        <v>659</v>
      </c>
      <c r="O59" s="3" t="s">
        <v>15</v>
      </c>
    </row>
    <row r="60" spans="1:15" ht="15.75" customHeight="1" x14ac:dyDescent="0.3">
      <c r="A60" s="2"/>
      <c r="B60" s="2" t="s">
        <v>574</v>
      </c>
      <c r="C60" s="2">
        <v>4.1954787234042552</v>
      </c>
      <c r="D60" s="2"/>
      <c r="E60" s="3">
        <v>262</v>
      </c>
      <c r="F60" s="3" t="s">
        <v>13</v>
      </c>
      <c r="G60" s="3" t="s">
        <v>16</v>
      </c>
      <c r="H60" s="3">
        <v>0.76</v>
      </c>
      <c r="I60" s="3">
        <v>0.83</v>
      </c>
      <c r="J60" s="3">
        <v>0.11</v>
      </c>
      <c r="K60" s="3">
        <v>656</v>
      </c>
      <c r="L60" s="3">
        <v>659</v>
      </c>
      <c r="O60" s="3" t="s">
        <v>15</v>
      </c>
    </row>
    <row r="61" spans="1:15" ht="15.75" customHeight="1" x14ac:dyDescent="0.3">
      <c r="A61" s="2"/>
      <c r="B61" s="2" t="s">
        <v>574</v>
      </c>
      <c r="C61" s="2">
        <v>4.1954787234042552</v>
      </c>
      <c r="D61" s="2"/>
      <c r="E61" s="3">
        <v>262</v>
      </c>
      <c r="F61" s="3" t="s">
        <v>14</v>
      </c>
      <c r="G61" s="3" t="s">
        <v>16</v>
      </c>
      <c r="H61" s="3">
        <v>0.74</v>
      </c>
      <c r="I61" s="3">
        <v>0.83</v>
      </c>
      <c r="J61" s="3">
        <v>0.25</v>
      </c>
      <c r="K61" s="3">
        <v>656</v>
      </c>
      <c r="L61" s="3">
        <v>659</v>
      </c>
      <c r="O61" s="3" t="s">
        <v>15</v>
      </c>
    </row>
    <row r="62" spans="1:15" ht="15.75" customHeight="1" x14ac:dyDescent="0.3">
      <c r="A62" s="2" t="s">
        <v>45</v>
      </c>
      <c r="B62" s="2" t="s">
        <v>574</v>
      </c>
      <c r="C62" s="2">
        <v>4.1954787234042552</v>
      </c>
      <c r="D62" s="2"/>
      <c r="E62" s="3">
        <v>648</v>
      </c>
      <c r="F62" s="3" t="s">
        <v>13</v>
      </c>
      <c r="G62" s="3" t="s">
        <v>17</v>
      </c>
      <c r="J62" s="3">
        <v>0.37</v>
      </c>
      <c r="L62" s="3">
        <v>327</v>
      </c>
      <c r="O62" s="3" t="s">
        <v>15</v>
      </c>
    </row>
    <row r="63" spans="1:15" ht="15.75" customHeight="1" x14ac:dyDescent="0.3">
      <c r="A63" s="2"/>
      <c r="B63" s="2" t="s">
        <v>574</v>
      </c>
      <c r="C63" s="2">
        <v>4.1954787234042552</v>
      </c>
      <c r="D63" s="2"/>
      <c r="E63" s="3">
        <v>679</v>
      </c>
      <c r="F63" s="3" t="s">
        <v>13</v>
      </c>
      <c r="G63" s="3" t="s">
        <v>16</v>
      </c>
      <c r="J63" s="3">
        <v>-0.06</v>
      </c>
      <c r="L63" s="3">
        <v>327</v>
      </c>
      <c r="O63" s="3" t="s">
        <v>15</v>
      </c>
    </row>
    <row r="64" spans="1:15" ht="15.75" customHeight="1" x14ac:dyDescent="0.3">
      <c r="A64" s="2"/>
      <c r="B64" s="2" t="s">
        <v>574</v>
      </c>
      <c r="C64" s="2">
        <v>4.1954787234042552</v>
      </c>
      <c r="D64" s="2"/>
      <c r="E64" s="3">
        <v>679</v>
      </c>
      <c r="F64" s="3" t="s">
        <v>13</v>
      </c>
      <c r="G64" s="3" t="s">
        <v>14</v>
      </c>
      <c r="J64" s="3">
        <v>0.24</v>
      </c>
      <c r="L64" s="3">
        <v>327</v>
      </c>
      <c r="O64" s="3" t="s">
        <v>15</v>
      </c>
    </row>
    <row r="65" spans="1:15" ht="15.75" customHeight="1" x14ac:dyDescent="0.3">
      <c r="A65" s="2"/>
      <c r="B65" s="2" t="s">
        <v>574</v>
      </c>
      <c r="C65" s="2">
        <v>4.1954787234042552</v>
      </c>
      <c r="D65" s="2"/>
      <c r="E65" s="3">
        <v>588</v>
      </c>
      <c r="F65" s="3" t="s">
        <v>13</v>
      </c>
      <c r="G65" s="3" t="s">
        <v>18</v>
      </c>
      <c r="J65" s="3">
        <v>0.66</v>
      </c>
      <c r="L65" s="3">
        <v>327</v>
      </c>
      <c r="O65" s="3" t="s">
        <v>15</v>
      </c>
    </row>
    <row r="66" spans="1:15" ht="15.75" customHeight="1" x14ac:dyDescent="0.3">
      <c r="A66" s="2"/>
      <c r="B66" s="2" t="s">
        <v>574</v>
      </c>
      <c r="C66" s="2">
        <v>4.1954787234042552</v>
      </c>
      <c r="D66" s="2"/>
      <c r="E66" s="3">
        <v>648</v>
      </c>
      <c r="F66" s="3" t="s">
        <v>17</v>
      </c>
      <c r="G66" s="3" t="s">
        <v>16</v>
      </c>
      <c r="J66" s="3">
        <v>0.17</v>
      </c>
      <c r="L66" s="3">
        <v>327</v>
      </c>
      <c r="O66" s="3" t="s">
        <v>15</v>
      </c>
    </row>
    <row r="67" spans="1:15" ht="15.75" customHeight="1" x14ac:dyDescent="0.3">
      <c r="A67" s="2"/>
      <c r="B67" s="2" t="s">
        <v>574</v>
      </c>
      <c r="C67" s="2">
        <v>4.1954787234042552</v>
      </c>
      <c r="D67" s="2"/>
      <c r="E67" s="3">
        <v>648</v>
      </c>
      <c r="F67" s="3" t="s">
        <v>17</v>
      </c>
      <c r="G67" s="3" t="s">
        <v>14</v>
      </c>
      <c r="J67" s="3">
        <v>7.0000000000000007E-2</v>
      </c>
      <c r="L67" s="3">
        <v>327</v>
      </c>
      <c r="O67" s="3" t="s">
        <v>15</v>
      </c>
    </row>
    <row r="68" spans="1:15" ht="15.75" customHeight="1" x14ac:dyDescent="0.3">
      <c r="A68" s="2"/>
      <c r="B68" s="2" t="s">
        <v>574</v>
      </c>
      <c r="C68" s="2">
        <v>4.1954787234042552</v>
      </c>
      <c r="D68" s="2"/>
      <c r="E68" s="3">
        <v>588</v>
      </c>
      <c r="F68" s="3" t="s">
        <v>17</v>
      </c>
      <c r="G68" s="3" t="s">
        <v>18</v>
      </c>
      <c r="J68" s="3">
        <v>0.47</v>
      </c>
      <c r="L68" s="3">
        <v>327</v>
      </c>
      <c r="O68" s="3" t="s">
        <v>15</v>
      </c>
    </row>
    <row r="69" spans="1:15" ht="15.75" customHeight="1" x14ac:dyDescent="0.3">
      <c r="A69" s="2"/>
      <c r="B69" s="2" t="s">
        <v>574</v>
      </c>
      <c r="C69" s="2">
        <v>4.1954787234042552</v>
      </c>
      <c r="D69" s="2"/>
      <c r="E69" s="3">
        <v>672</v>
      </c>
      <c r="F69" s="3" t="s">
        <v>16</v>
      </c>
      <c r="G69" s="3" t="s">
        <v>14</v>
      </c>
      <c r="J69" s="3">
        <v>0.08</v>
      </c>
      <c r="L69" s="3">
        <v>327</v>
      </c>
      <c r="O69" s="3" t="s">
        <v>15</v>
      </c>
    </row>
    <row r="70" spans="1:15" ht="15.75" customHeight="1" x14ac:dyDescent="0.3">
      <c r="A70" s="2"/>
      <c r="B70" s="2" t="s">
        <v>574</v>
      </c>
      <c r="C70" s="2">
        <v>4.1954787234042552</v>
      </c>
      <c r="D70" s="2"/>
      <c r="E70" s="3">
        <v>588</v>
      </c>
      <c r="F70" s="3" t="s">
        <v>16</v>
      </c>
      <c r="G70" s="3" t="s">
        <v>18</v>
      </c>
      <c r="J70" s="3">
        <v>0</v>
      </c>
      <c r="L70" s="3">
        <v>327</v>
      </c>
      <c r="O70" s="3" t="s">
        <v>15</v>
      </c>
    </row>
    <row r="71" spans="1:15" ht="15.75" customHeight="1" x14ac:dyDescent="0.3">
      <c r="A71" s="2"/>
      <c r="B71" s="2" t="s">
        <v>574</v>
      </c>
      <c r="C71" s="2">
        <v>4.1954787234042552</v>
      </c>
      <c r="D71" s="2"/>
      <c r="E71" s="3">
        <v>588</v>
      </c>
      <c r="F71" s="3" t="s">
        <v>14</v>
      </c>
      <c r="G71" s="3" t="s">
        <v>18</v>
      </c>
      <c r="J71" s="3">
        <v>0.28999999999999998</v>
      </c>
      <c r="L71" s="3">
        <v>327</v>
      </c>
      <c r="O71" s="3" t="s">
        <v>15</v>
      </c>
    </row>
    <row r="72" spans="1:15" ht="15.75" customHeight="1" x14ac:dyDescent="0.3">
      <c r="A72" s="2" t="s">
        <v>46</v>
      </c>
      <c r="B72" s="2" t="s">
        <v>574</v>
      </c>
      <c r="C72" s="2">
        <v>4.1954787234042552</v>
      </c>
      <c r="D72" s="2"/>
      <c r="E72" s="3">
        <v>126</v>
      </c>
      <c r="F72" s="3" t="s">
        <v>13</v>
      </c>
      <c r="G72" s="3" t="s">
        <v>17</v>
      </c>
      <c r="H72" s="3">
        <v>0.89</v>
      </c>
      <c r="I72" s="3">
        <v>0.79</v>
      </c>
      <c r="J72" s="3">
        <v>4.7E-2</v>
      </c>
      <c r="K72" s="3">
        <v>439</v>
      </c>
      <c r="L72" s="3">
        <v>442</v>
      </c>
      <c r="O72" s="3" t="s">
        <v>15</v>
      </c>
    </row>
    <row r="73" spans="1:15" ht="15.75" customHeight="1" x14ac:dyDescent="0.3">
      <c r="A73" s="2"/>
      <c r="B73" s="2" t="s">
        <v>574</v>
      </c>
      <c r="C73" s="2">
        <v>4.1954787234042552</v>
      </c>
      <c r="D73" s="2"/>
      <c r="E73" s="3">
        <v>126</v>
      </c>
      <c r="F73" s="3" t="s">
        <v>13</v>
      </c>
      <c r="G73" s="3" t="s">
        <v>16</v>
      </c>
      <c r="H73" s="3">
        <v>0.89</v>
      </c>
      <c r="I73" s="3">
        <v>0.76</v>
      </c>
      <c r="J73" s="3">
        <v>-0.111</v>
      </c>
      <c r="K73" s="3">
        <v>439</v>
      </c>
      <c r="L73" s="3">
        <v>442</v>
      </c>
      <c r="O73" s="3" t="s">
        <v>15</v>
      </c>
    </row>
    <row r="74" spans="1:15" ht="15.75" customHeight="1" x14ac:dyDescent="0.3">
      <c r="A74" s="2"/>
      <c r="B74" s="2" t="s">
        <v>574</v>
      </c>
      <c r="C74" s="2">
        <v>4.1954787234042552</v>
      </c>
      <c r="D74" s="2"/>
      <c r="E74" s="3">
        <v>126</v>
      </c>
      <c r="F74" s="3" t="s">
        <v>13</v>
      </c>
      <c r="G74" s="3" t="s">
        <v>14</v>
      </c>
      <c r="H74" s="3">
        <v>0.89</v>
      </c>
      <c r="I74" s="3">
        <v>0.74</v>
      </c>
      <c r="J74" s="3">
        <v>0.19500000000000001</v>
      </c>
      <c r="K74" s="3">
        <v>439</v>
      </c>
      <c r="L74" s="3">
        <v>442</v>
      </c>
      <c r="O74" s="3" t="s">
        <v>15</v>
      </c>
    </row>
    <row r="75" spans="1:15" ht="15.75" customHeight="1" x14ac:dyDescent="0.3">
      <c r="A75" s="2"/>
      <c r="B75" s="2" t="s">
        <v>574</v>
      </c>
      <c r="C75" s="2">
        <v>4.1954787234042552</v>
      </c>
      <c r="D75" s="2"/>
      <c r="E75" s="3">
        <v>126</v>
      </c>
      <c r="F75" s="3" t="s">
        <v>13</v>
      </c>
      <c r="G75" s="3" t="s">
        <v>18</v>
      </c>
      <c r="H75" s="3">
        <v>0.89</v>
      </c>
      <c r="I75" s="3">
        <v>0.84</v>
      </c>
      <c r="J75" s="3">
        <v>-0.112</v>
      </c>
      <c r="K75" s="3">
        <v>439</v>
      </c>
      <c r="L75" s="3">
        <v>442</v>
      </c>
      <c r="O75" s="3" t="s">
        <v>15</v>
      </c>
    </row>
    <row r="76" spans="1:15" ht="15.75" customHeight="1" x14ac:dyDescent="0.3">
      <c r="B76" s="2" t="s">
        <v>574</v>
      </c>
      <c r="C76" s="2">
        <v>4.1954787234042552</v>
      </c>
      <c r="E76" s="3">
        <v>126</v>
      </c>
      <c r="F76" s="3" t="s">
        <v>17</v>
      </c>
      <c r="G76" s="3" t="s">
        <v>16</v>
      </c>
      <c r="H76" s="3">
        <v>0.79</v>
      </c>
      <c r="I76" s="3">
        <v>0.76</v>
      </c>
      <c r="J76" s="3">
        <v>5.3999999999999999E-2</v>
      </c>
      <c r="K76" s="3">
        <v>439</v>
      </c>
      <c r="L76" s="3">
        <v>442</v>
      </c>
      <c r="O76" s="3" t="s">
        <v>15</v>
      </c>
    </row>
    <row r="77" spans="1:15" ht="15.75" customHeight="1" x14ac:dyDescent="0.3">
      <c r="B77" s="2" t="s">
        <v>574</v>
      </c>
      <c r="C77" s="2">
        <v>4.1954787234042552</v>
      </c>
      <c r="E77" s="3">
        <v>126</v>
      </c>
      <c r="F77" s="3" t="s">
        <v>17</v>
      </c>
      <c r="G77" s="3" t="s">
        <v>14</v>
      </c>
      <c r="H77" s="3">
        <v>0.79</v>
      </c>
      <c r="I77" s="3">
        <v>0.74</v>
      </c>
      <c r="J77" s="3">
        <v>2.9000000000000001E-2</v>
      </c>
      <c r="K77" s="3">
        <v>439</v>
      </c>
      <c r="L77" s="3">
        <v>442</v>
      </c>
      <c r="O77" s="3" t="s">
        <v>15</v>
      </c>
    </row>
    <row r="78" spans="1:15" ht="15.75" customHeight="1" x14ac:dyDescent="0.3">
      <c r="B78" s="2" t="s">
        <v>574</v>
      </c>
      <c r="C78" s="2">
        <v>4.1954787234042552</v>
      </c>
      <c r="E78" s="3">
        <v>126</v>
      </c>
      <c r="F78" s="3" t="s">
        <v>17</v>
      </c>
      <c r="G78" s="3" t="s">
        <v>18</v>
      </c>
      <c r="H78" s="3">
        <v>0.79</v>
      </c>
      <c r="I78" s="3">
        <v>0.84</v>
      </c>
      <c r="J78" s="3">
        <v>0</v>
      </c>
      <c r="K78" s="3">
        <v>439</v>
      </c>
      <c r="L78" s="3">
        <v>442</v>
      </c>
      <c r="O78" s="3" t="s">
        <v>15</v>
      </c>
    </row>
    <row r="79" spans="1:15" ht="15.75" customHeight="1" x14ac:dyDescent="0.3">
      <c r="B79" s="2" t="s">
        <v>574</v>
      </c>
      <c r="C79" s="2">
        <v>4.1954787234042552</v>
      </c>
      <c r="E79" s="3">
        <v>126</v>
      </c>
      <c r="F79" s="3" t="s">
        <v>16</v>
      </c>
      <c r="G79" s="3" t="s">
        <v>14</v>
      </c>
      <c r="H79" s="3">
        <v>0.76</v>
      </c>
      <c r="I79" s="3">
        <v>0.74</v>
      </c>
      <c r="J79" s="3">
        <v>0.153</v>
      </c>
      <c r="K79" s="3">
        <v>439</v>
      </c>
      <c r="L79" s="3">
        <v>442</v>
      </c>
      <c r="O79" s="3" t="s">
        <v>15</v>
      </c>
    </row>
    <row r="80" spans="1:15" ht="15.75" customHeight="1" x14ac:dyDescent="0.3">
      <c r="B80" s="2" t="s">
        <v>574</v>
      </c>
      <c r="C80" s="2">
        <v>4.1954787234042552</v>
      </c>
      <c r="E80" s="3">
        <v>126</v>
      </c>
      <c r="F80" s="3" t="s">
        <v>16</v>
      </c>
      <c r="G80" s="3" t="s">
        <v>18</v>
      </c>
      <c r="H80" s="3">
        <v>0.76</v>
      </c>
      <c r="I80" s="3">
        <v>0.84</v>
      </c>
      <c r="J80" s="3">
        <v>0.22700000000000001</v>
      </c>
      <c r="K80" s="3">
        <v>439</v>
      </c>
      <c r="L80" s="3">
        <v>442</v>
      </c>
      <c r="O80" s="3" t="s">
        <v>15</v>
      </c>
    </row>
    <row r="81" spans="1:15" ht="15.75" customHeight="1" x14ac:dyDescent="0.3">
      <c r="B81" s="2" t="s">
        <v>574</v>
      </c>
      <c r="C81" s="2">
        <v>4.1954787234042552</v>
      </c>
      <c r="E81" s="3">
        <v>126</v>
      </c>
      <c r="F81" s="3" t="s">
        <v>14</v>
      </c>
      <c r="G81" s="3" t="s">
        <v>18</v>
      </c>
      <c r="H81" s="3">
        <v>0.74</v>
      </c>
      <c r="I81" s="3">
        <v>0.84</v>
      </c>
      <c r="J81" s="3">
        <v>-7.3999999999999996E-2</v>
      </c>
      <c r="K81" s="3">
        <v>439</v>
      </c>
      <c r="L81" s="3">
        <v>442</v>
      </c>
      <c r="O81" s="3" t="s">
        <v>15</v>
      </c>
    </row>
    <row r="82" spans="1:15" ht="15.75" customHeight="1" x14ac:dyDescent="0.3">
      <c r="A82" s="2" t="s">
        <v>47</v>
      </c>
      <c r="B82" s="2" t="s">
        <v>574</v>
      </c>
      <c r="C82" s="2">
        <v>4.1954787234042552</v>
      </c>
      <c r="D82" s="2" t="s">
        <v>48</v>
      </c>
    </row>
    <row r="83" spans="1:15" ht="15.75" customHeight="1" x14ac:dyDescent="0.3">
      <c r="A83" s="2" t="s">
        <v>49</v>
      </c>
      <c r="B83" s="2" t="s">
        <v>574</v>
      </c>
      <c r="C83" s="2">
        <v>4.1954787234042552</v>
      </c>
      <c r="D83" s="3"/>
      <c r="E83" s="3">
        <v>1306</v>
      </c>
      <c r="F83" s="3" t="s">
        <v>14</v>
      </c>
      <c r="G83" s="3" t="s">
        <v>18</v>
      </c>
      <c r="H83" s="3">
        <v>0.81</v>
      </c>
      <c r="I83" s="3">
        <v>0.77</v>
      </c>
      <c r="J83" s="3">
        <v>0.49</v>
      </c>
      <c r="K83" s="3">
        <v>195</v>
      </c>
      <c r="L83" s="3">
        <v>195</v>
      </c>
      <c r="O83" s="3" t="s">
        <v>15</v>
      </c>
    </row>
    <row r="84" spans="1:15" ht="15.75" customHeight="1" x14ac:dyDescent="0.3">
      <c r="A84" s="2"/>
      <c r="B84" s="2" t="s">
        <v>574</v>
      </c>
      <c r="C84" s="2">
        <v>4.1954787234042552</v>
      </c>
      <c r="D84" s="2"/>
      <c r="E84" s="3">
        <v>1306</v>
      </c>
      <c r="F84" s="3" t="s">
        <v>14</v>
      </c>
      <c r="G84" s="3" t="s">
        <v>13</v>
      </c>
      <c r="H84" s="3">
        <v>0.81</v>
      </c>
      <c r="I84" s="3">
        <v>0.76</v>
      </c>
      <c r="J84" s="3">
        <v>0.62</v>
      </c>
      <c r="K84" s="3">
        <v>195</v>
      </c>
      <c r="L84" s="3">
        <v>195</v>
      </c>
      <c r="O84" s="3" t="s">
        <v>15</v>
      </c>
    </row>
    <row r="85" spans="1:15" ht="15.75" customHeight="1" x14ac:dyDescent="0.3">
      <c r="B85" s="2" t="s">
        <v>574</v>
      </c>
      <c r="C85" s="2">
        <v>4.1954787234042552</v>
      </c>
      <c r="E85" s="3">
        <v>1306</v>
      </c>
      <c r="F85" s="3" t="s">
        <v>14</v>
      </c>
      <c r="G85" s="3" t="s">
        <v>17</v>
      </c>
      <c r="H85" s="3">
        <v>0.81</v>
      </c>
      <c r="I85" s="3">
        <v>0.89</v>
      </c>
      <c r="J85" s="3">
        <v>0.51</v>
      </c>
      <c r="K85" s="3">
        <v>195</v>
      </c>
      <c r="L85" s="3">
        <v>195</v>
      </c>
      <c r="O85" s="3" t="s">
        <v>15</v>
      </c>
    </row>
    <row r="86" spans="1:15" ht="15.75" customHeight="1" x14ac:dyDescent="0.3">
      <c r="B86" s="2" t="s">
        <v>574</v>
      </c>
      <c r="C86" s="2">
        <v>4.1954787234042552</v>
      </c>
      <c r="E86" s="3">
        <v>1306</v>
      </c>
      <c r="F86" s="3" t="s">
        <v>14</v>
      </c>
      <c r="G86" s="3" t="s">
        <v>16</v>
      </c>
      <c r="H86" s="3">
        <v>0.81</v>
      </c>
      <c r="I86" s="3">
        <v>0.73</v>
      </c>
      <c r="J86" s="3">
        <v>0.46</v>
      </c>
      <c r="K86" s="3">
        <v>195</v>
      </c>
      <c r="L86" s="3">
        <v>195</v>
      </c>
      <c r="O86" s="3" t="s">
        <v>15</v>
      </c>
    </row>
    <row r="87" spans="1:15" ht="15.75" customHeight="1" x14ac:dyDescent="0.3">
      <c r="B87" s="2" t="s">
        <v>574</v>
      </c>
      <c r="C87" s="2">
        <v>4.1954787234042552</v>
      </c>
      <c r="E87" s="3">
        <v>1306</v>
      </c>
      <c r="F87" s="3" t="s">
        <v>18</v>
      </c>
      <c r="G87" s="3" t="s">
        <v>13</v>
      </c>
      <c r="H87" s="3">
        <v>0.77</v>
      </c>
      <c r="I87" s="3">
        <v>0.76</v>
      </c>
      <c r="J87" s="3">
        <v>0.49</v>
      </c>
      <c r="K87" s="3">
        <v>195</v>
      </c>
      <c r="L87" s="3">
        <v>195</v>
      </c>
      <c r="O87" s="3" t="s">
        <v>15</v>
      </c>
    </row>
    <row r="88" spans="1:15" ht="15.75" customHeight="1" x14ac:dyDescent="0.3">
      <c r="B88" s="2" t="s">
        <v>574</v>
      </c>
      <c r="C88" s="2">
        <v>4.1954787234042552</v>
      </c>
      <c r="E88" s="3">
        <v>1306</v>
      </c>
      <c r="F88" s="3" t="s">
        <v>18</v>
      </c>
      <c r="G88" s="3" t="s">
        <v>17</v>
      </c>
      <c r="H88" s="3">
        <v>0.77</v>
      </c>
      <c r="I88" s="3">
        <v>0.89</v>
      </c>
      <c r="J88" s="3">
        <v>0.47</v>
      </c>
      <c r="K88" s="3">
        <v>195</v>
      </c>
      <c r="L88" s="3">
        <v>195</v>
      </c>
      <c r="O88" s="3" t="s">
        <v>15</v>
      </c>
    </row>
    <row r="89" spans="1:15" ht="15.75" customHeight="1" x14ac:dyDescent="0.3">
      <c r="B89" s="2" t="s">
        <v>574</v>
      </c>
      <c r="C89" s="2">
        <v>4.1954787234042552</v>
      </c>
      <c r="E89" s="3">
        <v>1306</v>
      </c>
      <c r="F89" s="3" t="s">
        <v>18</v>
      </c>
      <c r="G89" s="3" t="s">
        <v>16</v>
      </c>
      <c r="H89" s="3">
        <v>0.77</v>
      </c>
      <c r="I89" s="3">
        <v>0.73</v>
      </c>
      <c r="J89" s="3">
        <v>0.43</v>
      </c>
      <c r="K89" s="3">
        <v>195</v>
      </c>
      <c r="L89" s="3">
        <v>195</v>
      </c>
      <c r="O89" s="3" t="s">
        <v>15</v>
      </c>
    </row>
    <row r="90" spans="1:15" ht="15.75" customHeight="1" x14ac:dyDescent="0.3">
      <c r="B90" s="2" t="s">
        <v>574</v>
      </c>
      <c r="C90" s="2">
        <v>4.1954787234042552</v>
      </c>
      <c r="E90" s="3">
        <v>1306</v>
      </c>
      <c r="F90" s="3" t="s">
        <v>13</v>
      </c>
      <c r="G90" s="3" t="s">
        <v>17</v>
      </c>
      <c r="H90" s="3">
        <v>0.76</v>
      </c>
      <c r="I90" s="3">
        <v>0.89</v>
      </c>
      <c r="J90" s="3">
        <v>0.63</v>
      </c>
      <c r="K90" s="3">
        <v>195</v>
      </c>
      <c r="L90" s="3">
        <v>195</v>
      </c>
      <c r="O90" s="3" t="s">
        <v>15</v>
      </c>
    </row>
    <row r="91" spans="1:15" ht="15.75" customHeight="1" x14ac:dyDescent="0.3">
      <c r="B91" s="2" t="s">
        <v>574</v>
      </c>
      <c r="C91" s="2">
        <v>4.1954787234042552</v>
      </c>
      <c r="E91" s="3">
        <v>1306</v>
      </c>
      <c r="F91" s="3" t="s">
        <v>13</v>
      </c>
      <c r="G91" s="3" t="s">
        <v>16</v>
      </c>
      <c r="H91" s="3">
        <v>0.76</v>
      </c>
      <c r="I91" s="3">
        <v>0.73</v>
      </c>
      <c r="J91" s="3">
        <v>0.5</v>
      </c>
      <c r="K91" s="3">
        <v>195</v>
      </c>
      <c r="L91" s="3">
        <v>195</v>
      </c>
      <c r="O91" s="3" t="s">
        <v>15</v>
      </c>
    </row>
    <row r="92" spans="1:15" ht="15.75" customHeight="1" x14ac:dyDescent="0.3">
      <c r="B92" s="2" t="s">
        <v>574</v>
      </c>
      <c r="C92" s="2">
        <v>4.1954787234042552</v>
      </c>
      <c r="E92" s="3">
        <v>1306</v>
      </c>
      <c r="F92" s="3" t="s">
        <v>17</v>
      </c>
      <c r="G92" s="3" t="s">
        <v>16</v>
      </c>
      <c r="H92" s="3">
        <v>0.89</v>
      </c>
      <c r="I92" s="3">
        <v>0.73</v>
      </c>
      <c r="J92" s="3">
        <v>0.7</v>
      </c>
      <c r="K92" s="3">
        <v>195</v>
      </c>
      <c r="L92" s="3">
        <v>195</v>
      </c>
      <c r="O92" s="3" t="s">
        <v>15</v>
      </c>
    </row>
    <row r="93" spans="1:15" ht="15.75" customHeight="1" x14ac:dyDescent="0.3">
      <c r="B93" s="2" t="s">
        <v>574</v>
      </c>
      <c r="C93" s="2">
        <v>4.1954787234042552</v>
      </c>
      <c r="E93" s="3">
        <v>290</v>
      </c>
      <c r="F93" s="3" t="s">
        <v>13</v>
      </c>
      <c r="G93" s="3" t="s">
        <v>17</v>
      </c>
      <c r="H93" s="3">
        <v>0.83</v>
      </c>
      <c r="I93" s="3">
        <v>0.83399999999999996</v>
      </c>
      <c r="J93" s="3">
        <v>0.249</v>
      </c>
      <c r="K93" s="3">
        <v>186</v>
      </c>
      <c r="L93" s="3" t="s">
        <v>50</v>
      </c>
      <c r="M93" s="3" t="s">
        <v>51</v>
      </c>
      <c r="N93" s="3" t="s">
        <v>52</v>
      </c>
      <c r="O93" s="3" t="s">
        <v>15</v>
      </c>
    </row>
    <row r="94" spans="1:15" ht="15.75" customHeight="1" x14ac:dyDescent="0.3">
      <c r="B94" s="2" t="s">
        <v>574</v>
      </c>
      <c r="C94" s="2">
        <v>4.1954787234042552</v>
      </c>
      <c r="E94" s="3">
        <v>290</v>
      </c>
      <c r="F94" s="3" t="s">
        <v>13</v>
      </c>
      <c r="G94" s="3" t="s">
        <v>14</v>
      </c>
      <c r="H94" s="3">
        <v>0.83</v>
      </c>
      <c r="I94" s="3">
        <v>0.67</v>
      </c>
      <c r="J94" s="3">
        <v>0.45</v>
      </c>
      <c r="K94" s="3">
        <v>186</v>
      </c>
      <c r="L94" s="3" t="s">
        <v>50</v>
      </c>
      <c r="M94" s="3" t="s">
        <v>51</v>
      </c>
      <c r="N94" s="3" t="s">
        <v>53</v>
      </c>
      <c r="O94" s="3" t="s">
        <v>23</v>
      </c>
    </row>
    <row r="95" spans="1:15" ht="15.75" customHeight="1" x14ac:dyDescent="0.3">
      <c r="B95" s="2" t="s">
        <v>574</v>
      </c>
      <c r="C95" s="2">
        <v>4.1954787234042552</v>
      </c>
      <c r="E95" s="3">
        <v>290</v>
      </c>
      <c r="F95" s="3" t="s">
        <v>13</v>
      </c>
      <c r="G95" s="3" t="s">
        <v>18</v>
      </c>
      <c r="H95" s="3">
        <v>0.83</v>
      </c>
      <c r="I95" s="3">
        <v>0.65</v>
      </c>
      <c r="J95" s="3">
        <v>0.46</v>
      </c>
      <c r="K95" s="3">
        <v>186</v>
      </c>
      <c r="L95" s="3" t="s">
        <v>50</v>
      </c>
      <c r="M95" s="3" t="s">
        <v>51</v>
      </c>
      <c r="N95" s="3" t="s">
        <v>54</v>
      </c>
      <c r="O95" s="3" t="s">
        <v>15</v>
      </c>
    </row>
    <row r="96" spans="1:15" ht="15.75" customHeight="1" x14ac:dyDescent="0.3">
      <c r="B96" s="2" t="s">
        <v>574</v>
      </c>
      <c r="C96" s="2">
        <v>4.1954787234042552</v>
      </c>
      <c r="E96" s="3">
        <v>290</v>
      </c>
      <c r="F96" s="3" t="s">
        <v>13</v>
      </c>
      <c r="G96" s="3" t="s">
        <v>16</v>
      </c>
      <c r="H96" s="3">
        <v>0.83</v>
      </c>
      <c r="I96" s="3">
        <v>0.76</v>
      </c>
      <c r="J96" s="3">
        <v>0.2</v>
      </c>
      <c r="K96" s="3">
        <v>186</v>
      </c>
      <c r="L96" s="3" t="s">
        <v>50</v>
      </c>
      <c r="M96" s="3" t="s">
        <v>51</v>
      </c>
      <c r="N96" s="3" t="s">
        <v>55</v>
      </c>
      <c r="O96" s="3" t="s">
        <v>15</v>
      </c>
    </row>
    <row r="97" spans="1:15" ht="15.75" customHeight="1" x14ac:dyDescent="0.3">
      <c r="B97" s="2" t="s">
        <v>574</v>
      </c>
      <c r="C97" s="2">
        <v>4.1954787234042552</v>
      </c>
      <c r="E97" s="3">
        <v>290</v>
      </c>
      <c r="F97" s="3" t="s">
        <v>17</v>
      </c>
      <c r="G97" s="3" t="s">
        <v>14</v>
      </c>
      <c r="H97" s="3">
        <v>0.83399999999999996</v>
      </c>
      <c r="I97" s="3">
        <v>0.67</v>
      </c>
      <c r="J97" s="3">
        <v>0.35799999999999998</v>
      </c>
      <c r="K97" s="3">
        <v>186</v>
      </c>
      <c r="L97" s="3" t="s">
        <v>50</v>
      </c>
      <c r="M97" s="3" t="s">
        <v>52</v>
      </c>
      <c r="N97" s="3" t="s">
        <v>53</v>
      </c>
      <c r="O97" s="3" t="s">
        <v>23</v>
      </c>
    </row>
    <row r="98" spans="1:15" ht="15.75" customHeight="1" x14ac:dyDescent="0.3">
      <c r="B98" s="2" t="s">
        <v>574</v>
      </c>
      <c r="C98" s="2">
        <v>4.1954787234042552</v>
      </c>
      <c r="E98" s="3">
        <v>290</v>
      </c>
      <c r="F98" s="3" t="s">
        <v>17</v>
      </c>
      <c r="G98" s="3" t="s">
        <v>18</v>
      </c>
      <c r="H98" s="3">
        <v>0.83399999999999996</v>
      </c>
      <c r="I98" s="3">
        <v>0.65</v>
      </c>
      <c r="J98" s="3">
        <v>7.2999999999999995E-2</v>
      </c>
      <c r="K98" s="3">
        <v>186</v>
      </c>
      <c r="L98" s="3" t="s">
        <v>50</v>
      </c>
      <c r="M98" s="3" t="s">
        <v>52</v>
      </c>
      <c r="N98" s="3" t="s">
        <v>54</v>
      </c>
      <c r="O98" s="3" t="s">
        <v>23</v>
      </c>
    </row>
    <row r="99" spans="1:15" ht="15.75" customHeight="1" x14ac:dyDescent="0.3">
      <c r="B99" s="2" t="s">
        <v>574</v>
      </c>
      <c r="C99" s="2">
        <v>4.1954787234042552</v>
      </c>
      <c r="E99" s="3">
        <v>290</v>
      </c>
      <c r="F99" s="3" t="s">
        <v>17</v>
      </c>
      <c r="G99" s="3" t="s">
        <v>16</v>
      </c>
      <c r="H99" s="3">
        <v>0.83399999999999996</v>
      </c>
      <c r="I99" s="3">
        <v>0.76</v>
      </c>
      <c r="J99" s="3">
        <v>0.34599999999999997</v>
      </c>
      <c r="K99" s="3">
        <v>186</v>
      </c>
      <c r="L99" s="3" t="s">
        <v>50</v>
      </c>
      <c r="M99" s="3" t="s">
        <v>52</v>
      </c>
      <c r="N99" s="3" t="s">
        <v>55</v>
      </c>
      <c r="O99" s="3" t="s">
        <v>23</v>
      </c>
    </row>
    <row r="100" spans="1:15" ht="15.75" customHeight="1" x14ac:dyDescent="0.3">
      <c r="B100" s="2" t="s">
        <v>574</v>
      </c>
      <c r="C100" s="2">
        <v>4.1954787234042552</v>
      </c>
      <c r="E100" s="3">
        <v>290</v>
      </c>
      <c r="F100" s="3" t="s">
        <v>14</v>
      </c>
      <c r="G100" s="3" t="s">
        <v>18</v>
      </c>
      <c r="H100" s="3">
        <v>0.67</v>
      </c>
      <c r="I100" s="3">
        <v>0.65</v>
      </c>
      <c r="J100" s="3">
        <v>0.37</v>
      </c>
      <c r="K100" s="3">
        <v>186</v>
      </c>
      <c r="L100" s="3" t="s">
        <v>50</v>
      </c>
      <c r="M100" s="3" t="s">
        <v>53</v>
      </c>
      <c r="N100" s="3" t="s">
        <v>54</v>
      </c>
      <c r="O100" s="3" t="s">
        <v>15</v>
      </c>
    </row>
    <row r="101" spans="1:15" ht="15.75" customHeight="1" x14ac:dyDescent="0.3">
      <c r="B101" s="2" t="s">
        <v>574</v>
      </c>
      <c r="C101" s="2">
        <v>4.1954787234042552</v>
      </c>
      <c r="E101" s="3">
        <v>290</v>
      </c>
      <c r="F101" s="3" t="s">
        <v>14</v>
      </c>
      <c r="G101" s="3" t="s">
        <v>16</v>
      </c>
      <c r="H101" s="3">
        <v>0.67</v>
      </c>
      <c r="I101" s="3">
        <v>0.76</v>
      </c>
      <c r="J101" s="3">
        <v>0.17</v>
      </c>
      <c r="K101" s="3">
        <v>186</v>
      </c>
      <c r="L101" s="3" t="s">
        <v>50</v>
      </c>
      <c r="M101" s="3" t="s">
        <v>53</v>
      </c>
      <c r="N101" s="3" t="s">
        <v>55</v>
      </c>
      <c r="O101" s="3" t="s">
        <v>15</v>
      </c>
    </row>
    <row r="102" spans="1:15" ht="15.75" customHeight="1" x14ac:dyDescent="0.3">
      <c r="B102" s="2" t="s">
        <v>574</v>
      </c>
      <c r="C102" s="2">
        <v>4.1954787234042552</v>
      </c>
      <c r="E102" s="3">
        <v>290</v>
      </c>
      <c r="F102" s="3" t="s">
        <v>18</v>
      </c>
      <c r="G102" s="3" t="s">
        <v>16</v>
      </c>
      <c r="H102" s="3">
        <v>0.65</v>
      </c>
      <c r="I102" s="3">
        <v>0.76</v>
      </c>
      <c r="J102" s="3">
        <v>0.1</v>
      </c>
      <c r="K102" s="3">
        <v>186</v>
      </c>
      <c r="L102" s="3" t="s">
        <v>50</v>
      </c>
      <c r="M102" s="3" t="s">
        <v>54</v>
      </c>
      <c r="N102" s="3" t="s">
        <v>55</v>
      </c>
      <c r="O102" s="3" t="s">
        <v>15</v>
      </c>
    </row>
    <row r="103" spans="1:15" ht="15.75" customHeight="1" x14ac:dyDescent="0.3">
      <c r="B103" s="2" t="s">
        <v>574</v>
      </c>
      <c r="C103" s="2">
        <v>4.1954787234042552</v>
      </c>
      <c r="E103" s="3">
        <v>220</v>
      </c>
      <c r="F103" s="3" t="s">
        <v>13</v>
      </c>
      <c r="G103" s="3" t="s">
        <v>17</v>
      </c>
      <c r="H103" s="3">
        <v>0.82</v>
      </c>
      <c r="I103" s="3">
        <v>0.87</v>
      </c>
      <c r="J103" s="3">
        <v>0.318</v>
      </c>
      <c r="K103" s="3">
        <v>192</v>
      </c>
      <c r="L103" s="3" t="s">
        <v>56</v>
      </c>
      <c r="M103" s="3" t="s">
        <v>51</v>
      </c>
      <c r="N103" s="3" t="s">
        <v>52</v>
      </c>
      <c r="O103" s="3" t="s">
        <v>15</v>
      </c>
    </row>
    <row r="104" spans="1:15" ht="15.75" customHeight="1" x14ac:dyDescent="0.3">
      <c r="B104" s="2" t="s">
        <v>574</v>
      </c>
      <c r="C104" s="2">
        <v>4.1954787234042552</v>
      </c>
      <c r="E104" s="3">
        <v>220</v>
      </c>
      <c r="F104" s="3" t="s">
        <v>13</v>
      </c>
      <c r="G104" s="3" t="s">
        <v>14</v>
      </c>
      <c r="H104" s="3">
        <v>0.82</v>
      </c>
      <c r="I104" s="3">
        <v>0.73</v>
      </c>
      <c r="J104" s="3">
        <v>0.43</v>
      </c>
      <c r="K104" s="3">
        <v>192</v>
      </c>
      <c r="L104" s="3" t="s">
        <v>56</v>
      </c>
      <c r="M104" s="3" t="s">
        <v>51</v>
      </c>
      <c r="N104" s="3" t="s">
        <v>53</v>
      </c>
      <c r="O104" s="3" t="s">
        <v>23</v>
      </c>
    </row>
    <row r="105" spans="1:15" ht="15.75" customHeight="1" x14ac:dyDescent="0.3">
      <c r="B105" s="2" t="s">
        <v>574</v>
      </c>
      <c r="C105" s="2">
        <v>4.1954787234042552</v>
      </c>
      <c r="E105" s="3">
        <v>220</v>
      </c>
      <c r="F105" s="3" t="s">
        <v>13</v>
      </c>
      <c r="G105" s="3" t="s">
        <v>18</v>
      </c>
      <c r="H105" s="3">
        <v>0.82</v>
      </c>
      <c r="I105" s="3">
        <v>0.64</v>
      </c>
      <c r="J105" s="3">
        <v>0.2</v>
      </c>
      <c r="K105" s="3">
        <v>192</v>
      </c>
      <c r="L105" s="3" t="s">
        <v>56</v>
      </c>
      <c r="M105" s="3" t="s">
        <v>51</v>
      </c>
      <c r="N105" s="3" t="s">
        <v>54</v>
      </c>
      <c r="O105" s="3" t="s">
        <v>15</v>
      </c>
    </row>
    <row r="106" spans="1:15" ht="15.75" customHeight="1" x14ac:dyDescent="0.3">
      <c r="B106" s="2" t="s">
        <v>574</v>
      </c>
      <c r="C106" s="2">
        <v>4.1954787234042552</v>
      </c>
      <c r="E106" s="3">
        <v>220</v>
      </c>
      <c r="F106" s="3" t="s">
        <v>13</v>
      </c>
      <c r="G106" s="3" t="s">
        <v>16</v>
      </c>
      <c r="H106" s="3">
        <v>0.82</v>
      </c>
      <c r="I106" s="3">
        <v>0.77</v>
      </c>
      <c r="J106" s="3">
        <v>0.18</v>
      </c>
      <c r="K106" s="3">
        <v>192</v>
      </c>
      <c r="L106" s="3" t="s">
        <v>56</v>
      </c>
      <c r="M106" s="3" t="s">
        <v>51</v>
      </c>
      <c r="N106" s="3" t="s">
        <v>55</v>
      </c>
      <c r="O106" s="3" t="s">
        <v>15</v>
      </c>
    </row>
    <row r="107" spans="1:15" ht="15.75" customHeight="1" x14ac:dyDescent="0.3">
      <c r="B107" s="2" t="s">
        <v>574</v>
      </c>
      <c r="C107" s="2">
        <v>4.1954787234042552</v>
      </c>
      <c r="E107" s="3">
        <v>220</v>
      </c>
      <c r="F107" s="3" t="s">
        <v>17</v>
      </c>
      <c r="G107" s="3" t="s">
        <v>14</v>
      </c>
      <c r="H107" s="3">
        <v>0.87</v>
      </c>
      <c r="I107" s="3">
        <v>0.73</v>
      </c>
      <c r="J107" s="3">
        <v>0.36599999999999999</v>
      </c>
      <c r="K107" s="3">
        <v>192</v>
      </c>
      <c r="L107" s="3" t="s">
        <v>56</v>
      </c>
      <c r="M107" s="3" t="s">
        <v>52</v>
      </c>
      <c r="N107" s="3" t="s">
        <v>53</v>
      </c>
      <c r="O107" s="3" t="s">
        <v>23</v>
      </c>
    </row>
    <row r="108" spans="1:15" ht="15.75" customHeight="1" x14ac:dyDescent="0.3">
      <c r="B108" s="2" t="s">
        <v>574</v>
      </c>
      <c r="C108" s="2">
        <v>4.1954787234042552</v>
      </c>
      <c r="E108" s="3">
        <v>220</v>
      </c>
      <c r="F108" s="3" t="s">
        <v>17</v>
      </c>
      <c r="G108" s="3" t="s">
        <v>18</v>
      </c>
      <c r="H108" s="3">
        <v>0.87</v>
      </c>
      <c r="I108" s="3">
        <v>0.64</v>
      </c>
      <c r="J108" s="3">
        <v>-7.8E-2</v>
      </c>
      <c r="K108" s="3">
        <v>192</v>
      </c>
      <c r="L108" s="3" t="s">
        <v>56</v>
      </c>
      <c r="M108" s="3" t="s">
        <v>52</v>
      </c>
      <c r="N108" s="3" t="s">
        <v>54</v>
      </c>
      <c r="O108" s="3" t="s">
        <v>23</v>
      </c>
    </row>
    <row r="109" spans="1:15" ht="15.75" customHeight="1" x14ac:dyDescent="0.3">
      <c r="A109" s="2"/>
      <c r="B109" s="2" t="s">
        <v>574</v>
      </c>
      <c r="C109" s="2">
        <v>4.1954787234042552</v>
      </c>
      <c r="D109" s="2"/>
      <c r="E109" s="3">
        <v>220</v>
      </c>
      <c r="F109" s="3" t="s">
        <v>17</v>
      </c>
      <c r="G109" s="3" t="s">
        <v>16</v>
      </c>
      <c r="H109" s="3">
        <v>0.87</v>
      </c>
      <c r="I109" s="3">
        <v>0.77</v>
      </c>
      <c r="J109" s="3">
        <v>0.222</v>
      </c>
      <c r="K109" s="3">
        <v>192</v>
      </c>
      <c r="L109" s="3" t="s">
        <v>56</v>
      </c>
      <c r="M109" s="3" t="s">
        <v>52</v>
      </c>
      <c r="N109" s="3" t="s">
        <v>55</v>
      </c>
      <c r="O109" s="3" t="s">
        <v>23</v>
      </c>
    </row>
    <row r="110" spans="1:15" ht="15.75" customHeight="1" x14ac:dyDescent="0.3">
      <c r="B110" s="2" t="s">
        <v>574</v>
      </c>
      <c r="C110" s="2">
        <v>4.1954787234042552</v>
      </c>
      <c r="D110" s="2"/>
      <c r="E110" s="3">
        <v>220</v>
      </c>
      <c r="F110" s="3" t="s">
        <v>14</v>
      </c>
      <c r="G110" s="3" t="s">
        <v>18</v>
      </c>
      <c r="H110" s="3">
        <v>0.73</v>
      </c>
      <c r="I110" s="3">
        <v>0.64</v>
      </c>
      <c r="J110" s="3">
        <v>0.28000000000000003</v>
      </c>
      <c r="K110" s="3">
        <v>192</v>
      </c>
      <c r="L110" s="3" t="s">
        <v>56</v>
      </c>
      <c r="M110" s="3" t="s">
        <v>53</v>
      </c>
      <c r="N110" s="3" t="s">
        <v>54</v>
      </c>
      <c r="O110" s="3" t="s">
        <v>15</v>
      </c>
    </row>
    <row r="111" spans="1:15" ht="15.75" customHeight="1" x14ac:dyDescent="0.3">
      <c r="B111" s="2" t="s">
        <v>574</v>
      </c>
      <c r="C111" s="2">
        <v>4.1954787234042552</v>
      </c>
      <c r="D111" s="2"/>
      <c r="E111" s="3">
        <v>220</v>
      </c>
      <c r="F111" s="3" t="s">
        <v>14</v>
      </c>
      <c r="G111" s="3" t="s">
        <v>16</v>
      </c>
      <c r="H111" s="3">
        <v>0.73</v>
      </c>
      <c r="I111" s="3">
        <v>0.77</v>
      </c>
      <c r="J111" s="3">
        <v>0</v>
      </c>
      <c r="K111" s="3">
        <v>192</v>
      </c>
      <c r="L111" s="3" t="s">
        <v>56</v>
      </c>
      <c r="M111" s="3" t="s">
        <v>53</v>
      </c>
      <c r="N111" s="3" t="s">
        <v>55</v>
      </c>
      <c r="O111" s="3" t="s">
        <v>15</v>
      </c>
    </row>
    <row r="112" spans="1:15" ht="15.75" customHeight="1" x14ac:dyDescent="0.3">
      <c r="B112" s="2" t="s">
        <v>574</v>
      </c>
      <c r="C112" s="2">
        <v>4.1954787234042552</v>
      </c>
      <c r="D112" s="2"/>
      <c r="E112" s="3">
        <v>220</v>
      </c>
      <c r="F112" s="3" t="s">
        <v>18</v>
      </c>
      <c r="G112" s="3" t="s">
        <v>16</v>
      </c>
      <c r="H112" s="3">
        <v>0.64</v>
      </c>
      <c r="I112" s="3">
        <v>0.77</v>
      </c>
      <c r="J112" s="3">
        <v>-0.16</v>
      </c>
      <c r="K112" s="3">
        <v>192</v>
      </c>
      <c r="L112" s="3" t="s">
        <v>56</v>
      </c>
      <c r="M112" s="3" t="s">
        <v>54</v>
      </c>
      <c r="N112" s="3" t="s">
        <v>55</v>
      </c>
      <c r="O112" s="3" t="s">
        <v>15</v>
      </c>
    </row>
    <row r="113" spans="1:15" ht="15.75" customHeight="1" x14ac:dyDescent="0.3">
      <c r="A113" s="2" t="s">
        <v>57</v>
      </c>
      <c r="B113" s="2" t="s">
        <v>574</v>
      </c>
      <c r="C113" s="2">
        <v>4.1954787234042552</v>
      </c>
      <c r="D113" s="2"/>
      <c r="E113" s="3">
        <v>195</v>
      </c>
      <c r="F113" s="3" t="s">
        <v>13</v>
      </c>
      <c r="G113" s="3" t="s">
        <v>17</v>
      </c>
      <c r="H113" s="3">
        <v>0.84</v>
      </c>
      <c r="I113" s="3">
        <v>0.84</v>
      </c>
      <c r="J113" s="3">
        <v>0.53</v>
      </c>
      <c r="K113" s="3">
        <v>622</v>
      </c>
      <c r="L113" s="3">
        <v>622</v>
      </c>
      <c r="O113" s="3" t="s">
        <v>15</v>
      </c>
    </row>
    <row r="114" spans="1:15" ht="15.75" customHeight="1" x14ac:dyDescent="0.3">
      <c r="B114" s="2" t="s">
        <v>574</v>
      </c>
      <c r="C114" s="2">
        <v>4.1954787234042552</v>
      </c>
      <c r="D114" s="2"/>
      <c r="E114" s="3">
        <v>195</v>
      </c>
      <c r="F114" s="3" t="s">
        <v>13</v>
      </c>
      <c r="G114" s="3" t="s">
        <v>17</v>
      </c>
      <c r="H114" s="3">
        <v>0.84</v>
      </c>
      <c r="I114" s="3">
        <v>0.79</v>
      </c>
      <c r="J114" s="3">
        <v>0.12</v>
      </c>
      <c r="K114" s="3">
        <v>622</v>
      </c>
      <c r="L114" s="3">
        <v>622</v>
      </c>
      <c r="O114" s="3" t="s">
        <v>15</v>
      </c>
    </row>
    <row r="115" spans="1:15" ht="15.75" customHeight="1" x14ac:dyDescent="0.3">
      <c r="B115" s="2" t="s">
        <v>574</v>
      </c>
      <c r="C115" s="2">
        <v>4.1954787234042552</v>
      </c>
      <c r="D115" s="2"/>
      <c r="E115" s="3">
        <v>195</v>
      </c>
      <c r="F115" s="3" t="s">
        <v>13</v>
      </c>
      <c r="G115" s="3" t="s">
        <v>17</v>
      </c>
      <c r="H115" s="3">
        <v>0.84</v>
      </c>
      <c r="I115" s="3">
        <v>0.76</v>
      </c>
      <c r="J115" s="3">
        <v>0.3</v>
      </c>
      <c r="K115" s="3">
        <v>622</v>
      </c>
      <c r="L115" s="3">
        <v>622</v>
      </c>
      <c r="O115" s="3" t="s">
        <v>15</v>
      </c>
    </row>
    <row r="116" spans="1:15" ht="15.75" customHeight="1" x14ac:dyDescent="0.3">
      <c r="B116" s="2" t="s">
        <v>574</v>
      </c>
      <c r="C116" s="2">
        <v>4.1954787234042552</v>
      </c>
      <c r="D116" s="2"/>
      <c r="E116" s="3">
        <v>195</v>
      </c>
      <c r="F116" s="3" t="s">
        <v>13</v>
      </c>
      <c r="G116" s="3" t="s">
        <v>17</v>
      </c>
      <c r="H116" s="3">
        <v>0.84</v>
      </c>
      <c r="I116" s="3">
        <v>0.82</v>
      </c>
      <c r="J116" s="3">
        <v>0.28000000000000003</v>
      </c>
      <c r="K116" s="3">
        <v>622</v>
      </c>
      <c r="L116" s="3">
        <v>622</v>
      </c>
      <c r="O116" s="3" t="s">
        <v>15</v>
      </c>
    </row>
    <row r="117" spans="1:15" ht="15.75" customHeight="1" x14ac:dyDescent="0.3">
      <c r="B117" s="2" t="s">
        <v>574</v>
      </c>
      <c r="C117" s="2">
        <v>4.1954787234042552</v>
      </c>
      <c r="D117" s="2"/>
      <c r="E117" s="3">
        <v>195</v>
      </c>
      <c r="F117" s="3" t="s">
        <v>17</v>
      </c>
      <c r="G117" s="3" t="s">
        <v>16</v>
      </c>
      <c r="H117" s="3">
        <v>0.84</v>
      </c>
      <c r="I117" s="3">
        <v>0.79</v>
      </c>
      <c r="J117" s="3">
        <v>0.33</v>
      </c>
      <c r="K117" s="3">
        <v>622</v>
      </c>
      <c r="L117" s="3">
        <v>622</v>
      </c>
      <c r="O117" s="3" t="s">
        <v>15</v>
      </c>
    </row>
    <row r="118" spans="1:15" ht="15.75" customHeight="1" x14ac:dyDescent="0.3">
      <c r="B118" s="2" t="s">
        <v>574</v>
      </c>
      <c r="C118" s="2">
        <v>4.1954787234042552</v>
      </c>
      <c r="D118" s="2"/>
      <c r="E118" s="3">
        <v>195</v>
      </c>
      <c r="F118" s="3" t="s">
        <v>17</v>
      </c>
      <c r="G118" s="3" t="s">
        <v>16</v>
      </c>
      <c r="H118" s="3">
        <v>0.84</v>
      </c>
      <c r="I118" s="3">
        <v>0.76</v>
      </c>
      <c r="J118" s="3">
        <v>0.32</v>
      </c>
      <c r="K118" s="3">
        <v>622</v>
      </c>
      <c r="L118" s="3">
        <v>622</v>
      </c>
      <c r="O118" s="3" t="s">
        <v>15</v>
      </c>
    </row>
    <row r="119" spans="1:15" ht="15.75" customHeight="1" x14ac:dyDescent="0.3">
      <c r="B119" s="2" t="s">
        <v>574</v>
      </c>
      <c r="C119" s="2">
        <v>4.1954787234042552</v>
      </c>
      <c r="D119" s="2"/>
      <c r="E119" s="3">
        <v>195</v>
      </c>
      <c r="F119" s="3" t="s">
        <v>17</v>
      </c>
      <c r="G119" s="3" t="s">
        <v>16</v>
      </c>
      <c r="H119" s="3">
        <v>0.84</v>
      </c>
      <c r="I119" s="3">
        <v>0.82</v>
      </c>
      <c r="J119" s="3">
        <v>0.14000000000000001</v>
      </c>
      <c r="K119" s="3">
        <v>622</v>
      </c>
      <c r="L119" s="3">
        <v>622</v>
      </c>
      <c r="O119" s="3" t="s">
        <v>15</v>
      </c>
    </row>
    <row r="120" spans="1:15" ht="15.75" customHeight="1" x14ac:dyDescent="0.3">
      <c r="B120" s="2" t="s">
        <v>574</v>
      </c>
      <c r="C120" s="2">
        <v>4.1954787234042552</v>
      </c>
      <c r="D120" s="2"/>
      <c r="E120" s="3">
        <v>195</v>
      </c>
      <c r="F120" s="3" t="s">
        <v>16</v>
      </c>
      <c r="G120" s="3" t="s">
        <v>14</v>
      </c>
      <c r="H120" s="3">
        <v>0.79</v>
      </c>
      <c r="I120" s="3">
        <v>0.76</v>
      </c>
      <c r="J120" s="3">
        <v>0.1</v>
      </c>
      <c r="K120" s="3">
        <v>622</v>
      </c>
      <c r="L120" s="3">
        <v>622</v>
      </c>
      <c r="O120" s="3" t="s">
        <v>15</v>
      </c>
    </row>
    <row r="121" spans="1:15" ht="15.75" customHeight="1" x14ac:dyDescent="0.3">
      <c r="B121" s="2" t="s">
        <v>574</v>
      </c>
      <c r="C121" s="2">
        <v>4.1954787234042552</v>
      </c>
      <c r="D121" s="2"/>
      <c r="E121" s="3">
        <v>195</v>
      </c>
      <c r="F121" s="3" t="s">
        <v>16</v>
      </c>
      <c r="G121" s="3" t="s">
        <v>14</v>
      </c>
      <c r="H121" s="3">
        <v>0.79</v>
      </c>
      <c r="I121" s="3">
        <v>0.82</v>
      </c>
      <c r="J121" s="3">
        <v>0.02</v>
      </c>
      <c r="K121" s="3">
        <v>622</v>
      </c>
      <c r="L121" s="3">
        <v>622</v>
      </c>
      <c r="O121" s="3" t="s">
        <v>15</v>
      </c>
    </row>
    <row r="122" spans="1:15" ht="15.75" customHeight="1" x14ac:dyDescent="0.3">
      <c r="B122" s="2" t="s">
        <v>574</v>
      </c>
      <c r="C122" s="2">
        <v>4.1954787234042552</v>
      </c>
      <c r="D122" s="2"/>
      <c r="E122" s="3">
        <v>195</v>
      </c>
      <c r="F122" s="3" t="s">
        <v>14</v>
      </c>
      <c r="G122" s="3" t="s">
        <v>18</v>
      </c>
      <c r="H122" s="3">
        <v>0.76</v>
      </c>
      <c r="I122" s="3">
        <v>0.82</v>
      </c>
      <c r="J122" s="3">
        <v>0.22</v>
      </c>
      <c r="K122" s="3">
        <v>622</v>
      </c>
      <c r="L122" s="3">
        <v>622</v>
      </c>
      <c r="O122" s="3" t="s">
        <v>15</v>
      </c>
    </row>
    <row r="123" spans="1:15" ht="15.75" customHeight="1" x14ac:dyDescent="0.3">
      <c r="A123" s="2" t="s">
        <v>58</v>
      </c>
      <c r="B123" s="2" t="s">
        <v>574</v>
      </c>
      <c r="C123" s="2">
        <v>4.1954787234042552</v>
      </c>
      <c r="D123" s="2" t="s">
        <v>59</v>
      </c>
    </row>
    <row r="124" spans="1:15" ht="15.75" customHeight="1" x14ac:dyDescent="0.3">
      <c r="A124" s="2" t="s">
        <v>60</v>
      </c>
      <c r="B124" s="2" t="s">
        <v>576</v>
      </c>
      <c r="C124" s="2"/>
      <c r="D124" s="2"/>
      <c r="E124" s="3">
        <v>113</v>
      </c>
      <c r="F124" s="3" t="s">
        <v>17</v>
      </c>
      <c r="G124" s="3" t="s">
        <v>18</v>
      </c>
      <c r="H124" s="3">
        <v>0.76</v>
      </c>
      <c r="I124" s="3">
        <v>0.8</v>
      </c>
      <c r="J124" s="3">
        <v>0.06</v>
      </c>
      <c r="K124" s="3">
        <v>279</v>
      </c>
      <c r="L124" s="3">
        <v>279</v>
      </c>
      <c r="O124" s="3" t="s">
        <v>15</v>
      </c>
    </row>
    <row r="125" spans="1:15" ht="15.75" customHeight="1" x14ac:dyDescent="0.3">
      <c r="A125" s="2" t="s">
        <v>61</v>
      </c>
      <c r="B125" s="2" t="s">
        <v>574</v>
      </c>
      <c r="C125" s="2">
        <v>4.1954787234042552</v>
      </c>
      <c r="D125" s="2"/>
      <c r="E125" s="3">
        <v>274</v>
      </c>
      <c r="F125" s="3" t="s">
        <v>14</v>
      </c>
      <c r="G125" s="3" t="s">
        <v>16</v>
      </c>
      <c r="H125" s="3">
        <v>0.53</v>
      </c>
      <c r="I125" s="3">
        <v>0.63</v>
      </c>
      <c r="J125" s="3">
        <v>0.3</v>
      </c>
      <c r="K125" s="3">
        <v>42</v>
      </c>
      <c r="L125" s="3">
        <v>42</v>
      </c>
      <c r="O125" s="3" t="s">
        <v>15</v>
      </c>
    </row>
    <row r="126" spans="1:15" ht="15.75" customHeight="1" x14ac:dyDescent="0.3">
      <c r="B126" s="2" t="s">
        <v>574</v>
      </c>
      <c r="C126" s="2">
        <v>4.1954787234042552</v>
      </c>
      <c r="D126" s="2"/>
      <c r="E126" s="3">
        <v>274</v>
      </c>
      <c r="F126" s="3" t="s">
        <v>14</v>
      </c>
      <c r="G126" s="3" t="s">
        <v>18</v>
      </c>
      <c r="H126" s="3">
        <v>0.53</v>
      </c>
      <c r="I126" s="3">
        <v>0.57999999999999996</v>
      </c>
      <c r="J126" s="3">
        <v>0.36</v>
      </c>
      <c r="K126" s="3">
        <v>42</v>
      </c>
      <c r="L126" s="3">
        <v>42</v>
      </c>
      <c r="O126" s="3" t="s">
        <v>15</v>
      </c>
    </row>
    <row r="127" spans="1:15" ht="15.75" customHeight="1" x14ac:dyDescent="0.3">
      <c r="B127" s="2" t="s">
        <v>574</v>
      </c>
      <c r="C127" s="2">
        <v>4.1954787234042552</v>
      </c>
      <c r="D127" s="2"/>
      <c r="E127" s="3">
        <v>274</v>
      </c>
      <c r="F127" s="3" t="s">
        <v>14</v>
      </c>
      <c r="G127" s="3" t="s">
        <v>13</v>
      </c>
      <c r="H127" s="3">
        <v>0.53</v>
      </c>
      <c r="I127" s="3">
        <v>0.75</v>
      </c>
      <c r="J127" s="3">
        <v>0.51</v>
      </c>
      <c r="K127" s="3">
        <v>42</v>
      </c>
      <c r="L127" s="3">
        <v>42</v>
      </c>
      <c r="O127" s="3" t="s">
        <v>15</v>
      </c>
    </row>
    <row r="128" spans="1:15" ht="15.75" customHeight="1" x14ac:dyDescent="0.3">
      <c r="B128" s="2" t="s">
        <v>574</v>
      </c>
      <c r="C128" s="2">
        <v>4.1954787234042552</v>
      </c>
      <c r="D128" s="2"/>
      <c r="E128" s="3">
        <v>274</v>
      </c>
      <c r="F128" s="3" t="s">
        <v>14</v>
      </c>
      <c r="G128" s="3" t="s">
        <v>17</v>
      </c>
      <c r="H128" s="3">
        <v>0.53</v>
      </c>
      <c r="I128" s="3">
        <v>0.76</v>
      </c>
      <c r="J128" s="3">
        <v>0</v>
      </c>
      <c r="K128" s="3">
        <v>42</v>
      </c>
      <c r="L128" s="3">
        <v>42</v>
      </c>
      <c r="O128" s="3" t="s">
        <v>15</v>
      </c>
    </row>
    <row r="129" spans="1:15" ht="15.75" customHeight="1" x14ac:dyDescent="0.3">
      <c r="B129" s="2" t="s">
        <v>574</v>
      </c>
      <c r="C129" s="2">
        <v>4.1954787234042552</v>
      </c>
      <c r="D129" s="2"/>
      <c r="E129" s="3">
        <v>274</v>
      </c>
      <c r="F129" s="3" t="s">
        <v>16</v>
      </c>
      <c r="G129" s="3" t="s">
        <v>18</v>
      </c>
      <c r="H129" s="3">
        <v>0.63</v>
      </c>
      <c r="I129" s="3">
        <v>0.57999999999999996</v>
      </c>
      <c r="J129" s="3">
        <v>0.26</v>
      </c>
      <c r="K129" s="3">
        <v>42</v>
      </c>
      <c r="L129" s="3">
        <v>42</v>
      </c>
      <c r="O129" s="3" t="s">
        <v>15</v>
      </c>
    </row>
    <row r="130" spans="1:15" ht="15.75" customHeight="1" x14ac:dyDescent="0.3">
      <c r="B130" s="2" t="s">
        <v>574</v>
      </c>
      <c r="C130" s="2">
        <v>4.1954787234042552</v>
      </c>
      <c r="D130" s="2"/>
      <c r="E130" s="3">
        <v>274</v>
      </c>
      <c r="F130" s="3" t="s">
        <v>16</v>
      </c>
      <c r="G130" s="3" t="s">
        <v>13</v>
      </c>
      <c r="H130" s="3">
        <v>0.63</v>
      </c>
      <c r="I130" s="3">
        <v>0.75</v>
      </c>
      <c r="J130" s="3">
        <v>0.28000000000000003</v>
      </c>
      <c r="K130" s="3">
        <v>42</v>
      </c>
      <c r="L130" s="3">
        <v>42</v>
      </c>
      <c r="O130" s="3" t="s">
        <v>15</v>
      </c>
    </row>
    <row r="131" spans="1:15" ht="15.75" customHeight="1" x14ac:dyDescent="0.3">
      <c r="B131" s="2" t="s">
        <v>574</v>
      </c>
      <c r="C131" s="2">
        <v>4.1954787234042552</v>
      </c>
      <c r="D131" s="2"/>
      <c r="E131" s="3">
        <v>274</v>
      </c>
      <c r="F131" s="3" t="s">
        <v>16</v>
      </c>
      <c r="G131" s="3" t="s">
        <v>17</v>
      </c>
      <c r="H131" s="3">
        <v>0.63</v>
      </c>
      <c r="I131" s="3">
        <v>0.76</v>
      </c>
      <c r="J131" s="3">
        <v>0.33</v>
      </c>
      <c r="K131" s="3">
        <v>42</v>
      </c>
      <c r="L131" s="3">
        <v>42</v>
      </c>
      <c r="O131" s="3" t="s">
        <v>15</v>
      </c>
    </row>
    <row r="132" spans="1:15" ht="15.75" customHeight="1" x14ac:dyDescent="0.3">
      <c r="B132" s="2" t="s">
        <v>574</v>
      </c>
      <c r="C132" s="2">
        <v>4.1954787234042552</v>
      </c>
      <c r="D132" s="2"/>
      <c r="E132" s="3">
        <v>274</v>
      </c>
      <c r="F132" s="3" t="s">
        <v>18</v>
      </c>
      <c r="G132" s="3" t="s">
        <v>13</v>
      </c>
      <c r="H132" s="3">
        <v>0.57999999999999996</v>
      </c>
      <c r="I132" s="3">
        <v>0.75</v>
      </c>
      <c r="J132" s="3">
        <v>0.44</v>
      </c>
      <c r="K132" s="3">
        <v>42</v>
      </c>
      <c r="L132" s="3">
        <v>42</v>
      </c>
      <c r="O132" s="3" t="s">
        <v>15</v>
      </c>
    </row>
    <row r="133" spans="1:15" ht="15.75" customHeight="1" x14ac:dyDescent="0.3">
      <c r="B133" s="2" t="s">
        <v>574</v>
      </c>
      <c r="C133" s="2">
        <v>4.1954787234042552</v>
      </c>
      <c r="D133" s="2"/>
      <c r="E133" s="3">
        <v>274</v>
      </c>
      <c r="F133" s="3" t="s">
        <v>18</v>
      </c>
      <c r="G133" s="3" t="s">
        <v>17</v>
      </c>
      <c r="H133" s="3">
        <v>0.57999999999999996</v>
      </c>
      <c r="I133" s="3">
        <v>0.76</v>
      </c>
      <c r="J133" s="3">
        <v>-0.03</v>
      </c>
      <c r="K133" s="3">
        <v>42</v>
      </c>
      <c r="L133" s="3">
        <v>42</v>
      </c>
      <c r="O133" s="3" t="s">
        <v>15</v>
      </c>
    </row>
    <row r="134" spans="1:15" ht="15.75" customHeight="1" x14ac:dyDescent="0.3">
      <c r="B134" s="2" t="s">
        <v>574</v>
      </c>
      <c r="C134" s="2">
        <v>4.1954787234042552</v>
      </c>
      <c r="D134" s="2"/>
      <c r="E134" s="3">
        <v>274</v>
      </c>
      <c r="F134" s="3" t="s">
        <v>13</v>
      </c>
      <c r="G134" s="3" t="s">
        <v>17</v>
      </c>
      <c r="H134" s="3">
        <v>0.75</v>
      </c>
      <c r="I134" s="3">
        <v>0.76</v>
      </c>
      <c r="J134" s="3">
        <v>-0.08</v>
      </c>
      <c r="K134" s="3">
        <v>42</v>
      </c>
      <c r="L134" s="3">
        <v>42</v>
      </c>
      <c r="O134" s="3" t="s">
        <v>15</v>
      </c>
    </row>
    <row r="135" spans="1:15" ht="15.75" customHeight="1" x14ac:dyDescent="0.3">
      <c r="A135" s="2" t="s">
        <v>62</v>
      </c>
      <c r="B135" s="2" t="s">
        <v>574</v>
      </c>
      <c r="C135" s="2">
        <v>4.1954787234042552</v>
      </c>
      <c r="D135" s="2"/>
      <c r="E135" s="3">
        <v>102</v>
      </c>
      <c r="F135" s="3" t="s">
        <v>18</v>
      </c>
      <c r="G135" s="3" t="s">
        <v>14</v>
      </c>
      <c r="H135" s="3">
        <v>0.72</v>
      </c>
      <c r="I135" s="3">
        <v>0.78</v>
      </c>
      <c r="J135" s="3">
        <v>0.19</v>
      </c>
      <c r="K135" s="3">
        <v>65</v>
      </c>
      <c r="L135" s="3">
        <v>147</v>
      </c>
      <c r="O135" s="3" t="s">
        <v>15</v>
      </c>
    </row>
    <row r="136" spans="1:15" ht="15.75" customHeight="1" x14ac:dyDescent="0.3">
      <c r="B136" s="2" t="s">
        <v>574</v>
      </c>
      <c r="C136" s="2">
        <v>4.1954787234042552</v>
      </c>
      <c r="D136" s="2"/>
      <c r="E136" s="3">
        <v>102</v>
      </c>
      <c r="F136" s="3" t="s">
        <v>18</v>
      </c>
      <c r="G136" s="3" t="s">
        <v>13</v>
      </c>
      <c r="H136" s="3">
        <v>0.72</v>
      </c>
      <c r="I136" s="3">
        <v>0.75</v>
      </c>
      <c r="J136" s="3">
        <v>-0.15</v>
      </c>
      <c r="K136" s="3">
        <v>65</v>
      </c>
      <c r="L136" s="3">
        <v>147</v>
      </c>
      <c r="O136" s="3" t="s">
        <v>15</v>
      </c>
    </row>
    <row r="137" spans="1:15" ht="15.75" customHeight="1" x14ac:dyDescent="0.3">
      <c r="B137" s="2" t="s">
        <v>574</v>
      </c>
      <c r="C137" s="2">
        <v>4.1954787234042552</v>
      </c>
      <c r="D137" s="2"/>
      <c r="E137" s="3">
        <v>102</v>
      </c>
      <c r="F137" s="3" t="s">
        <v>18</v>
      </c>
      <c r="G137" s="3" t="s">
        <v>16</v>
      </c>
      <c r="H137" s="3">
        <v>0.72</v>
      </c>
      <c r="I137" s="3">
        <v>0.82</v>
      </c>
      <c r="J137" s="3">
        <v>-0.21</v>
      </c>
      <c r="K137" s="3">
        <v>65</v>
      </c>
      <c r="L137" s="3">
        <v>147</v>
      </c>
      <c r="O137" s="3" t="s">
        <v>15</v>
      </c>
    </row>
    <row r="138" spans="1:15" ht="15.75" customHeight="1" x14ac:dyDescent="0.3">
      <c r="B138" s="2" t="s">
        <v>574</v>
      </c>
      <c r="C138" s="2">
        <v>4.1954787234042552</v>
      </c>
      <c r="D138" s="2"/>
      <c r="E138" s="3">
        <v>102</v>
      </c>
      <c r="F138" s="3" t="s">
        <v>18</v>
      </c>
      <c r="G138" s="3" t="s">
        <v>17</v>
      </c>
      <c r="H138" s="3">
        <v>0.72</v>
      </c>
      <c r="I138" s="3">
        <v>0.85</v>
      </c>
      <c r="J138" s="3">
        <v>0.02</v>
      </c>
      <c r="K138" s="3">
        <v>65</v>
      </c>
      <c r="L138" s="3">
        <v>147</v>
      </c>
      <c r="O138" s="3" t="s">
        <v>15</v>
      </c>
    </row>
    <row r="139" spans="1:15" ht="15.75" customHeight="1" x14ac:dyDescent="0.3">
      <c r="B139" s="2" t="s">
        <v>574</v>
      </c>
      <c r="C139" s="2">
        <v>4.1954787234042552</v>
      </c>
      <c r="D139" s="2"/>
      <c r="E139" s="3">
        <v>102</v>
      </c>
      <c r="F139" s="3" t="s">
        <v>14</v>
      </c>
      <c r="G139" s="3" t="s">
        <v>13</v>
      </c>
      <c r="H139" s="3">
        <v>0.78</v>
      </c>
      <c r="I139" s="3">
        <v>0.75</v>
      </c>
      <c r="J139" s="3">
        <v>-0.16</v>
      </c>
      <c r="K139" s="3">
        <v>65</v>
      </c>
      <c r="L139" s="3">
        <v>147</v>
      </c>
      <c r="O139" s="3" t="s">
        <v>15</v>
      </c>
    </row>
    <row r="140" spans="1:15" ht="15.75" customHeight="1" x14ac:dyDescent="0.3">
      <c r="B140" s="2" t="s">
        <v>574</v>
      </c>
      <c r="C140" s="2">
        <v>4.1954787234042552</v>
      </c>
      <c r="D140" s="2"/>
      <c r="E140" s="3">
        <v>102</v>
      </c>
      <c r="F140" s="3" t="s">
        <v>14</v>
      </c>
      <c r="G140" s="3" t="s">
        <v>16</v>
      </c>
      <c r="H140" s="3">
        <v>0.78</v>
      </c>
      <c r="I140" s="3">
        <v>0.82</v>
      </c>
      <c r="J140" s="3">
        <v>0.22</v>
      </c>
      <c r="K140" s="3">
        <v>65</v>
      </c>
      <c r="L140" s="3">
        <v>147</v>
      </c>
      <c r="O140" s="3" t="s">
        <v>15</v>
      </c>
    </row>
    <row r="141" spans="1:15" ht="15.75" customHeight="1" x14ac:dyDescent="0.3">
      <c r="B141" s="2" t="s">
        <v>574</v>
      </c>
      <c r="C141" s="2">
        <v>4.1954787234042552</v>
      </c>
      <c r="D141" s="2"/>
      <c r="E141" s="3">
        <v>102</v>
      </c>
      <c r="F141" s="3" t="s">
        <v>14</v>
      </c>
      <c r="G141" s="3" t="s">
        <v>17</v>
      </c>
      <c r="H141" s="3">
        <v>0.78</v>
      </c>
      <c r="I141" s="3">
        <v>0.85</v>
      </c>
      <c r="J141" s="3">
        <v>0.22</v>
      </c>
      <c r="K141" s="3">
        <v>65</v>
      </c>
      <c r="L141" s="3">
        <v>147</v>
      </c>
      <c r="O141" s="3" t="s">
        <v>15</v>
      </c>
    </row>
    <row r="142" spans="1:15" ht="15.75" customHeight="1" x14ac:dyDescent="0.3">
      <c r="B142" s="2" t="s">
        <v>574</v>
      </c>
      <c r="C142" s="2">
        <v>4.1954787234042552</v>
      </c>
      <c r="D142" s="2"/>
      <c r="E142" s="3">
        <v>102</v>
      </c>
      <c r="F142" s="3" t="s">
        <v>13</v>
      </c>
      <c r="G142" s="3" t="s">
        <v>16</v>
      </c>
      <c r="H142" s="3">
        <v>0.75</v>
      </c>
      <c r="I142" s="3">
        <v>0.82</v>
      </c>
      <c r="J142" s="3">
        <v>-0.01</v>
      </c>
      <c r="K142" s="3">
        <v>65</v>
      </c>
      <c r="L142" s="3">
        <v>147</v>
      </c>
      <c r="O142" s="3" t="s">
        <v>15</v>
      </c>
    </row>
    <row r="143" spans="1:15" ht="15.75" customHeight="1" x14ac:dyDescent="0.3">
      <c r="B143" s="2" t="s">
        <v>574</v>
      </c>
      <c r="C143" s="2">
        <v>4.1954787234042552</v>
      </c>
      <c r="D143" s="2"/>
      <c r="E143" s="3">
        <v>102</v>
      </c>
      <c r="F143" s="3" t="s">
        <v>13</v>
      </c>
      <c r="G143" s="3" t="s">
        <v>17</v>
      </c>
      <c r="H143" s="3">
        <v>0.75</v>
      </c>
      <c r="I143" s="3">
        <v>0.85</v>
      </c>
      <c r="J143" s="3">
        <v>-0.11</v>
      </c>
      <c r="K143" s="3">
        <v>65</v>
      </c>
      <c r="L143" s="3">
        <v>147</v>
      </c>
      <c r="O143" s="3" t="s">
        <v>15</v>
      </c>
    </row>
    <row r="144" spans="1:15" ht="15.75" customHeight="1" x14ac:dyDescent="0.3">
      <c r="B144" s="2" t="s">
        <v>574</v>
      </c>
      <c r="C144" s="2">
        <v>4.1954787234042552</v>
      </c>
      <c r="D144" s="2"/>
      <c r="E144" s="3">
        <v>102</v>
      </c>
      <c r="F144" s="3" t="s">
        <v>16</v>
      </c>
      <c r="G144" s="3" t="s">
        <v>17</v>
      </c>
      <c r="H144" s="3">
        <v>0.82</v>
      </c>
      <c r="I144" s="3">
        <v>0.85</v>
      </c>
      <c r="J144" s="3">
        <v>0.36</v>
      </c>
      <c r="K144" s="3">
        <v>65</v>
      </c>
      <c r="L144" s="3">
        <v>147</v>
      </c>
      <c r="O144" s="3" t="s">
        <v>15</v>
      </c>
    </row>
    <row r="145" spans="1:15" ht="15.75" customHeight="1" x14ac:dyDescent="0.3">
      <c r="A145" s="2" t="s">
        <v>63</v>
      </c>
      <c r="B145" s="2" t="s">
        <v>574</v>
      </c>
      <c r="C145" s="2">
        <v>4.1954787234042552</v>
      </c>
      <c r="D145" s="2"/>
      <c r="E145" s="3">
        <v>321</v>
      </c>
      <c r="F145" s="3" t="s">
        <v>13</v>
      </c>
      <c r="G145" s="3" t="s">
        <v>17</v>
      </c>
      <c r="H145" s="3">
        <v>0.84</v>
      </c>
      <c r="I145" s="3">
        <v>0.76</v>
      </c>
      <c r="J145" s="3">
        <v>0.41</v>
      </c>
      <c r="K145" s="3">
        <v>344</v>
      </c>
      <c r="L145" s="3">
        <v>349</v>
      </c>
      <c r="O145" s="3" t="s">
        <v>15</v>
      </c>
    </row>
    <row r="146" spans="1:15" ht="15.75" customHeight="1" x14ac:dyDescent="0.3">
      <c r="B146" s="2" t="s">
        <v>574</v>
      </c>
      <c r="C146" s="2">
        <v>4.1954787234042552</v>
      </c>
      <c r="D146" s="2"/>
      <c r="E146" s="3">
        <v>321</v>
      </c>
      <c r="F146" s="3" t="s">
        <v>13</v>
      </c>
      <c r="G146" s="3" t="s">
        <v>16</v>
      </c>
      <c r="H146" s="3">
        <v>0.84</v>
      </c>
      <c r="I146" s="3">
        <v>0.68</v>
      </c>
      <c r="J146" s="3">
        <v>0.08</v>
      </c>
      <c r="K146" s="3">
        <v>344</v>
      </c>
      <c r="L146" s="3">
        <v>349</v>
      </c>
      <c r="O146" s="3" t="s">
        <v>15</v>
      </c>
    </row>
    <row r="147" spans="1:15" ht="15.75" customHeight="1" x14ac:dyDescent="0.3">
      <c r="B147" s="2" t="s">
        <v>574</v>
      </c>
      <c r="C147" s="2">
        <v>4.1954787234042552</v>
      </c>
      <c r="D147" s="2"/>
      <c r="E147" s="3">
        <v>321</v>
      </c>
      <c r="F147" s="3" t="s">
        <v>13</v>
      </c>
      <c r="G147" s="3" t="s">
        <v>14</v>
      </c>
      <c r="H147" s="3">
        <v>0.84</v>
      </c>
      <c r="I147" s="3">
        <v>0.71</v>
      </c>
      <c r="J147" s="3">
        <v>0.33</v>
      </c>
      <c r="K147" s="3">
        <v>344</v>
      </c>
      <c r="L147" s="3">
        <v>349</v>
      </c>
      <c r="O147" s="3" t="s">
        <v>15</v>
      </c>
    </row>
    <row r="148" spans="1:15" ht="15.75" customHeight="1" x14ac:dyDescent="0.3">
      <c r="B148" s="2" t="s">
        <v>574</v>
      </c>
      <c r="C148" s="2">
        <v>4.1954787234042552</v>
      </c>
      <c r="D148" s="2"/>
      <c r="E148" s="3">
        <v>321</v>
      </c>
      <c r="F148" s="3" t="s">
        <v>13</v>
      </c>
      <c r="G148" s="3" t="s">
        <v>18</v>
      </c>
      <c r="H148" s="3">
        <v>0.84</v>
      </c>
      <c r="I148" s="3">
        <v>0.81</v>
      </c>
      <c r="J148" s="3">
        <v>0.37</v>
      </c>
      <c r="K148" s="3">
        <v>344</v>
      </c>
      <c r="L148" s="3">
        <v>349</v>
      </c>
      <c r="O148" s="3" t="s">
        <v>15</v>
      </c>
    </row>
    <row r="149" spans="1:15" ht="15.75" customHeight="1" x14ac:dyDescent="0.3">
      <c r="B149" s="2" t="s">
        <v>574</v>
      </c>
      <c r="C149" s="2">
        <v>4.1954787234042552</v>
      </c>
      <c r="D149" s="2"/>
      <c r="E149" s="3">
        <v>321</v>
      </c>
      <c r="F149" s="3" t="s">
        <v>17</v>
      </c>
      <c r="G149" s="3" t="s">
        <v>16</v>
      </c>
      <c r="H149" s="3">
        <v>0.76</v>
      </c>
      <c r="I149" s="3">
        <v>0.68</v>
      </c>
      <c r="J149" s="3">
        <v>0.28000000000000003</v>
      </c>
      <c r="K149" s="3">
        <v>344</v>
      </c>
      <c r="L149" s="3">
        <v>349</v>
      </c>
      <c r="O149" s="3" t="s">
        <v>15</v>
      </c>
    </row>
    <row r="150" spans="1:15" ht="15.75" customHeight="1" x14ac:dyDescent="0.3">
      <c r="B150" s="2" t="s">
        <v>574</v>
      </c>
      <c r="C150" s="2">
        <v>4.1954787234042552</v>
      </c>
      <c r="D150" s="2"/>
      <c r="E150" s="3">
        <v>321</v>
      </c>
      <c r="F150" s="3" t="s">
        <v>17</v>
      </c>
      <c r="G150" s="3" t="s">
        <v>14</v>
      </c>
      <c r="H150" s="3">
        <v>0.76</v>
      </c>
      <c r="I150" s="3">
        <v>0.71</v>
      </c>
      <c r="J150" s="3">
        <v>0.34</v>
      </c>
      <c r="K150" s="3">
        <v>344</v>
      </c>
      <c r="L150" s="3">
        <v>349</v>
      </c>
      <c r="O150" s="3" t="s">
        <v>15</v>
      </c>
    </row>
    <row r="151" spans="1:15" ht="15.75" customHeight="1" x14ac:dyDescent="0.3">
      <c r="B151" s="2" t="s">
        <v>574</v>
      </c>
      <c r="C151" s="2">
        <v>4.1954787234042552</v>
      </c>
      <c r="D151" s="2"/>
      <c r="E151" s="3">
        <v>321</v>
      </c>
      <c r="F151" s="3" t="s">
        <v>17</v>
      </c>
      <c r="G151" s="3" t="s">
        <v>18</v>
      </c>
      <c r="H151" s="3">
        <v>0.76</v>
      </c>
      <c r="I151" s="3">
        <v>0.81</v>
      </c>
      <c r="J151" s="3">
        <v>0.27</v>
      </c>
      <c r="K151" s="3">
        <v>344</v>
      </c>
      <c r="L151" s="3">
        <v>349</v>
      </c>
      <c r="O151" s="3" t="s">
        <v>15</v>
      </c>
    </row>
    <row r="152" spans="1:15" ht="15.75" customHeight="1" x14ac:dyDescent="0.3">
      <c r="B152" s="2" t="s">
        <v>574</v>
      </c>
      <c r="C152" s="2">
        <v>4.1954787234042552</v>
      </c>
      <c r="D152" s="2"/>
      <c r="E152" s="3">
        <v>321</v>
      </c>
      <c r="F152" s="3" t="s">
        <v>16</v>
      </c>
      <c r="G152" s="3" t="s">
        <v>14</v>
      </c>
      <c r="H152" s="3">
        <v>0.68</v>
      </c>
      <c r="I152" s="3">
        <v>0.71</v>
      </c>
      <c r="J152" s="3">
        <v>0.1</v>
      </c>
      <c r="K152" s="3">
        <v>344</v>
      </c>
      <c r="L152" s="3">
        <v>349</v>
      </c>
      <c r="O152" s="3" t="s">
        <v>15</v>
      </c>
    </row>
    <row r="153" spans="1:15" ht="15.75" customHeight="1" x14ac:dyDescent="0.3">
      <c r="B153" s="2" t="s">
        <v>574</v>
      </c>
      <c r="C153" s="2">
        <v>4.1954787234042552</v>
      </c>
      <c r="D153" s="2"/>
      <c r="E153" s="3">
        <v>321</v>
      </c>
      <c r="F153" s="3" t="s">
        <v>16</v>
      </c>
      <c r="G153" s="3" t="s">
        <v>18</v>
      </c>
      <c r="H153" s="3">
        <v>0.68</v>
      </c>
      <c r="I153" s="3">
        <v>0.81</v>
      </c>
      <c r="J153" s="3">
        <v>0.06</v>
      </c>
      <c r="K153" s="3">
        <v>344</v>
      </c>
      <c r="L153" s="3">
        <v>349</v>
      </c>
      <c r="O153" s="3" t="s">
        <v>15</v>
      </c>
    </row>
    <row r="154" spans="1:15" ht="15.75" customHeight="1" x14ac:dyDescent="0.3">
      <c r="B154" s="2" t="s">
        <v>574</v>
      </c>
      <c r="C154" s="2">
        <v>4.1954787234042552</v>
      </c>
      <c r="D154" s="2"/>
      <c r="E154" s="3">
        <v>321</v>
      </c>
      <c r="F154" s="3" t="s">
        <v>14</v>
      </c>
      <c r="G154" s="3" t="s">
        <v>18</v>
      </c>
      <c r="H154" s="3">
        <v>0.71</v>
      </c>
      <c r="I154" s="3">
        <v>0.81</v>
      </c>
      <c r="J154" s="3">
        <v>0.24</v>
      </c>
      <c r="K154" s="3">
        <v>344</v>
      </c>
      <c r="L154" s="3">
        <v>349</v>
      </c>
      <c r="O154" s="3" t="s">
        <v>15</v>
      </c>
    </row>
    <row r="155" spans="1:15" ht="15.75" customHeight="1" x14ac:dyDescent="0.3">
      <c r="A155" s="2" t="s">
        <v>64</v>
      </c>
      <c r="B155" s="2"/>
      <c r="C155" s="2"/>
      <c r="D155" s="2"/>
      <c r="E155" s="3">
        <v>205</v>
      </c>
      <c r="F155" s="3" t="s">
        <v>14</v>
      </c>
      <c r="G155" s="3" t="s">
        <v>18</v>
      </c>
      <c r="J155" s="3">
        <v>0.36</v>
      </c>
      <c r="L155" s="3">
        <v>93</v>
      </c>
      <c r="O155" s="3" t="s">
        <v>15</v>
      </c>
    </row>
    <row r="156" spans="1:15" ht="15.75" customHeight="1" x14ac:dyDescent="0.3">
      <c r="D156" s="2"/>
      <c r="E156" s="3">
        <v>205</v>
      </c>
      <c r="F156" s="3" t="s">
        <v>14</v>
      </c>
      <c r="G156" s="3" t="s">
        <v>17</v>
      </c>
      <c r="J156" s="3">
        <v>0.32</v>
      </c>
      <c r="L156" s="3">
        <v>93</v>
      </c>
      <c r="O156" s="3" t="s">
        <v>15</v>
      </c>
    </row>
    <row r="157" spans="1:15" ht="15.75" customHeight="1" x14ac:dyDescent="0.3">
      <c r="D157" s="2"/>
      <c r="E157" s="3">
        <v>205</v>
      </c>
      <c r="F157" s="3" t="s">
        <v>14</v>
      </c>
      <c r="G157" s="3" t="s">
        <v>13</v>
      </c>
      <c r="J157" s="3">
        <v>0.51</v>
      </c>
      <c r="L157" s="3">
        <v>93</v>
      </c>
      <c r="O157" s="3" t="s">
        <v>15</v>
      </c>
    </row>
    <row r="158" spans="1:15" ht="15.75" customHeight="1" x14ac:dyDescent="0.3">
      <c r="D158" s="2"/>
      <c r="E158" s="3">
        <v>205</v>
      </c>
      <c r="F158" s="3" t="s">
        <v>14</v>
      </c>
      <c r="G158" s="3" t="s">
        <v>16</v>
      </c>
      <c r="J158" s="3">
        <v>0.34</v>
      </c>
      <c r="L158" s="3">
        <v>93</v>
      </c>
      <c r="O158" s="3" t="s">
        <v>15</v>
      </c>
    </row>
    <row r="159" spans="1:15" ht="15.75" customHeight="1" x14ac:dyDescent="0.3">
      <c r="D159" s="2"/>
      <c r="E159" s="3">
        <v>205</v>
      </c>
      <c r="F159" s="3" t="s">
        <v>18</v>
      </c>
      <c r="G159" s="3" t="s">
        <v>17</v>
      </c>
      <c r="J159" s="3">
        <v>0.35</v>
      </c>
      <c r="L159" s="3">
        <v>93</v>
      </c>
      <c r="O159" s="3" t="s">
        <v>15</v>
      </c>
    </row>
    <row r="160" spans="1:15" ht="15.75" customHeight="1" x14ac:dyDescent="0.3">
      <c r="D160" s="2"/>
      <c r="E160" s="3">
        <v>205</v>
      </c>
      <c r="F160" s="3" t="s">
        <v>18</v>
      </c>
      <c r="G160" s="3" t="s">
        <v>13</v>
      </c>
      <c r="J160" s="3">
        <v>0.33</v>
      </c>
      <c r="L160" s="3">
        <v>93</v>
      </c>
      <c r="O160" s="3" t="s">
        <v>15</v>
      </c>
    </row>
    <row r="161" spans="1:15" ht="15.75" customHeight="1" x14ac:dyDescent="0.3">
      <c r="D161" s="2"/>
      <c r="E161" s="3">
        <v>205</v>
      </c>
      <c r="F161" s="3" t="s">
        <v>18</v>
      </c>
      <c r="G161" s="3" t="s">
        <v>16</v>
      </c>
      <c r="J161" s="3">
        <v>0.32</v>
      </c>
      <c r="L161" s="3">
        <v>93</v>
      </c>
      <c r="O161" s="3" t="s">
        <v>15</v>
      </c>
    </row>
    <row r="162" spans="1:15" ht="15.75" customHeight="1" x14ac:dyDescent="0.3">
      <c r="D162" s="2"/>
      <c r="E162" s="3">
        <v>205</v>
      </c>
      <c r="F162" s="3" t="s">
        <v>17</v>
      </c>
      <c r="G162" s="3" t="s">
        <v>13</v>
      </c>
      <c r="J162" s="3">
        <v>0.55000000000000004</v>
      </c>
      <c r="L162" s="3">
        <v>93</v>
      </c>
      <c r="O162" s="3" t="s">
        <v>15</v>
      </c>
    </row>
    <row r="163" spans="1:15" ht="15.75" customHeight="1" x14ac:dyDescent="0.3">
      <c r="D163" s="2"/>
      <c r="E163" s="3">
        <v>205</v>
      </c>
      <c r="F163" s="3" t="s">
        <v>17</v>
      </c>
      <c r="G163" s="3" t="s">
        <v>16</v>
      </c>
      <c r="J163" s="3">
        <v>0.55000000000000004</v>
      </c>
      <c r="L163" s="3">
        <v>93</v>
      </c>
      <c r="O163" s="3" t="s">
        <v>15</v>
      </c>
    </row>
    <row r="164" spans="1:15" ht="15.75" customHeight="1" x14ac:dyDescent="0.3">
      <c r="D164" s="2"/>
      <c r="E164" s="3">
        <v>205</v>
      </c>
      <c r="F164" s="3" t="s">
        <v>13</v>
      </c>
      <c r="G164" s="3" t="s">
        <v>16</v>
      </c>
      <c r="J164" s="3">
        <v>0.36</v>
      </c>
      <c r="L164" s="3">
        <v>93</v>
      </c>
      <c r="O164" s="3" t="s">
        <v>15</v>
      </c>
    </row>
    <row r="165" spans="1:15" ht="15.75" customHeight="1" x14ac:dyDescent="0.3">
      <c r="A165" s="2" t="s">
        <v>65</v>
      </c>
      <c r="B165" s="2" t="s">
        <v>574</v>
      </c>
      <c r="C165" s="2">
        <v>4.1954787234042552</v>
      </c>
      <c r="D165" s="2"/>
      <c r="E165" s="3">
        <v>187</v>
      </c>
      <c r="F165" s="3" t="s">
        <v>18</v>
      </c>
      <c r="G165" s="3" t="s">
        <v>17</v>
      </c>
      <c r="H165" s="3">
        <v>0.93</v>
      </c>
      <c r="I165" s="3">
        <v>0.8</v>
      </c>
      <c r="J165" s="3">
        <v>0.36</v>
      </c>
      <c r="K165" s="3">
        <v>261</v>
      </c>
      <c r="L165" s="3">
        <v>263</v>
      </c>
      <c r="M165" s="3" t="s">
        <v>66</v>
      </c>
      <c r="N165" s="3" t="s">
        <v>67</v>
      </c>
      <c r="O165" s="3" t="s">
        <v>15</v>
      </c>
    </row>
    <row r="166" spans="1:15" ht="15.75" customHeight="1" x14ac:dyDescent="0.3">
      <c r="A166" s="2" t="s">
        <v>68</v>
      </c>
      <c r="B166" s="2" t="s">
        <v>574</v>
      </c>
      <c r="C166" s="2">
        <v>4.1954787234042552</v>
      </c>
      <c r="D166" s="2" t="s">
        <v>69</v>
      </c>
    </row>
    <row r="167" spans="1:15" ht="15.75" customHeight="1" x14ac:dyDescent="0.3">
      <c r="A167" s="2" t="s">
        <v>70</v>
      </c>
      <c r="B167" s="2" t="s">
        <v>574</v>
      </c>
      <c r="C167" s="2">
        <v>4.1954787234042552</v>
      </c>
      <c r="D167" s="2" t="s">
        <v>69</v>
      </c>
    </row>
    <row r="168" spans="1:15" ht="15.75" customHeight="1" x14ac:dyDescent="0.3">
      <c r="A168" s="2" t="s">
        <v>71</v>
      </c>
      <c r="B168" s="2" t="s">
        <v>577</v>
      </c>
      <c r="C168" s="2">
        <v>3.8260869565217392</v>
      </c>
      <c r="D168" s="2"/>
      <c r="E168" s="3">
        <v>134</v>
      </c>
      <c r="F168" s="3" t="s">
        <v>16</v>
      </c>
      <c r="G168" s="3" t="s">
        <v>18</v>
      </c>
      <c r="H168" s="3">
        <v>0.64</v>
      </c>
      <c r="I168" s="3">
        <v>0.7</v>
      </c>
      <c r="J168" s="3">
        <v>0.15</v>
      </c>
      <c r="K168" s="3">
        <v>448</v>
      </c>
      <c r="L168" s="3">
        <v>448</v>
      </c>
      <c r="O168" s="3" t="s">
        <v>15</v>
      </c>
    </row>
    <row r="169" spans="1:15" ht="15.75" customHeight="1" x14ac:dyDescent="0.3">
      <c r="B169" s="2" t="s">
        <v>577</v>
      </c>
      <c r="C169" s="2">
        <v>3.8260869565217392</v>
      </c>
      <c r="D169" s="2"/>
      <c r="E169" s="3">
        <v>134</v>
      </c>
      <c r="F169" s="3" t="s">
        <v>16</v>
      </c>
      <c r="G169" s="3" t="s">
        <v>13</v>
      </c>
      <c r="H169" s="3">
        <v>0.64</v>
      </c>
      <c r="I169" s="3">
        <v>0.65</v>
      </c>
      <c r="J169" s="3">
        <v>0</v>
      </c>
      <c r="K169" s="3">
        <v>448</v>
      </c>
      <c r="L169" s="3">
        <v>448</v>
      </c>
      <c r="O169" s="3" t="s">
        <v>15</v>
      </c>
    </row>
    <row r="170" spans="1:15" ht="15.75" customHeight="1" x14ac:dyDescent="0.3">
      <c r="B170" s="2" t="s">
        <v>577</v>
      </c>
      <c r="C170" s="2">
        <v>3.8260869565217392</v>
      </c>
      <c r="D170" s="2"/>
      <c r="E170" s="3">
        <v>134</v>
      </c>
      <c r="F170" s="3" t="s">
        <v>16</v>
      </c>
      <c r="G170" s="3" t="s">
        <v>17</v>
      </c>
      <c r="H170" s="3">
        <v>0.64</v>
      </c>
      <c r="I170" s="3">
        <v>0.75</v>
      </c>
      <c r="J170" s="3">
        <v>0.26</v>
      </c>
      <c r="K170" s="3">
        <v>448</v>
      </c>
      <c r="L170" s="3">
        <v>448</v>
      </c>
      <c r="O170" s="3" t="s">
        <v>15</v>
      </c>
    </row>
    <row r="171" spans="1:15" ht="15.75" customHeight="1" x14ac:dyDescent="0.3">
      <c r="B171" s="2" t="s">
        <v>577</v>
      </c>
      <c r="C171" s="2">
        <v>3.8260869565217392</v>
      </c>
      <c r="D171" s="2"/>
      <c r="E171" s="3">
        <v>134</v>
      </c>
      <c r="F171" s="3" t="s">
        <v>16</v>
      </c>
      <c r="G171" s="3" t="s">
        <v>14</v>
      </c>
      <c r="H171" s="3">
        <v>0.64</v>
      </c>
      <c r="I171" s="3">
        <v>0.7</v>
      </c>
      <c r="J171" s="3">
        <v>0.19</v>
      </c>
      <c r="K171" s="3">
        <v>448</v>
      </c>
      <c r="L171" s="3">
        <v>448</v>
      </c>
      <c r="O171" s="3" t="s">
        <v>15</v>
      </c>
    </row>
    <row r="172" spans="1:15" ht="15.75" customHeight="1" x14ac:dyDescent="0.3">
      <c r="B172" s="2" t="s">
        <v>577</v>
      </c>
      <c r="C172" s="2">
        <v>3.8260869565217392</v>
      </c>
      <c r="D172" s="2"/>
      <c r="E172" s="3">
        <v>134</v>
      </c>
      <c r="F172" s="3" t="s">
        <v>18</v>
      </c>
      <c r="G172" s="3" t="s">
        <v>13</v>
      </c>
      <c r="H172" s="3">
        <v>0.7</v>
      </c>
      <c r="I172" s="3">
        <v>0.65</v>
      </c>
      <c r="J172" s="3">
        <v>-0.04</v>
      </c>
      <c r="K172" s="3">
        <v>448</v>
      </c>
      <c r="L172" s="3">
        <v>448</v>
      </c>
      <c r="O172" s="3" t="s">
        <v>15</v>
      </c>
    </row>
    <row r="173" spans="1:15" ht="15.75" customHeight="1" x14ac:dyDescent="0.3">
      <c r="B173" s="2" t="s">
        <v>577</v>
      </c>
      <c r="C173" s="2">
        <v>3.8260869565217392</v>
      </c>
      <c r="D173" s="2"/>
      <c r="E173" s="3">
        <v>134</v>
      </c>
      <c r="F173" s="3" t="s">
        <v>18</v>
      </c>
      <c r="G173" s="3" t="s">
        <v>17</v>
      </c>
      <c r="H173" s="3">
        <v>0.7</v>
      </c>
      <c r="I173" s="3">
        <v>0.75</v>
      </c>
      <c r="J173" s="3">
        <v>0.26</v>
      </c>
      <c r="K173" s="3">
        <v>448</v>
      </c>
      <c r="L173" s="3">
        <v>448</v>
      </c>
      <c r="O173" s="3" t="s">
        <v>15</v>
      </c>
    </row>
    <row r="174" spans="1:15" ht="15.75" customHeight="1" x14ac:dyDescent="0.3">
      <c r="B174" s="2" t="s">
        <v>577</v>
      </c>
      <c r="C174" s="2">
        <v>3.8260869565217392</v>
      </c>
      <c r="D174" s="2"/>
      <c r="E174" s="3">
        <v>134</v>
      </c>
      <c r="F174" s="3" t="s">
        <v>18</v>
      </c>
      <c r="G174" s="3" t="s">
        <v>14</v>
      </c>
      <c r="H174" s="3">
        <v>0.7</v>
      </c>
      <c r="I174" s="3">
        <v>0.7</v>
      </c>
      <c r="J174" s="3">
        <v>0.14000000000000001</v>
      </c>
      <c r="K174" s="3">
        <v>448</v>
      </c>
      <c r="L174" s="3">
        <v>448</v>
      </c>
      <c r="O174" s="3" t="s">
        <v>15</v>
      </c>
    </row>
    <row r="175" spans="1:15" ht="15.75" customHeight="1" x14ac:dyDescent="0.3">
      <c r="B175" s="2" t="s">
        <v>577</v>
      </c>
      <c r="C175" s="2">
        <v>3.8260869565217392</v>
      </c>
      <c r="D175" s="2"/>
      <c r="E175" s="3">
        <v>134</v>
      </c>
      <c r="F175" s="3" t="s">
        <v>13</v>
      </c>
      <c r="G175" s="3" t="s">
        <v>17</v>
      </c>
      <c r="H175" s="3">
        <v>0.65</v>
      </c>
      <c r="I175" s="3">
        <v>0.75</v>
      </c>
      <c r="J175" s="3">
        <v>0.16</v>
      </c>
      <c r="K175" s="3">
        <v>448</v>
      </c>
      <c r="L175" s="3">
        <v>448</v>
      </c>
      <c r="O175" s="3" t="s">
        <v>15</v>
      </c>
    </row>
    <row r="176" spans="1:15" ht="15.75" customHeight="1" x14ac:dyDescent="0.3">
      <c r="B176" s="2" t="s">
        <v>577</v>
      </c>
      <c r="C176" s="2">
        <v>3.8260869565217392</v>
      </c>
      <c r="D176" s="2"/>
      <c r="E176" s="3">
        <v>134</v>
      </c>
      <c r="F176" s="3" t="s">
        <v>13</v>
      </c>
      <c r="G176" s="3" t="s">
        <v>14</v>
      </c>
      <c r="H176" s="3">
        <v>0.65</v>
      </c>
      <c r="I176" s="3">
        <v>0.7</v>
      </c>
      <c r="J176" s="3">
        <v>0.02</v>
      </c>
      <c r="K176" s="3">
        <v>448</v>
      </c>
      <c r="L176" s="3">
        <v>448</v>
      </c>
      <c r="O176" s="3" t="s">
        <v>15</v>
      </c>
    </row>
    <row r="177" spans="1:15" ht="15.75" customHeight="1" x14ac:dyDescent="0.3">
      <c r="B177" s="2" t="s">
        <v>577</v>
      </c>
      <c r="C177" s="2">
        <v>3.8260869565217392</v>
      </c>
      <c r="D177" s="2"/>
      <c r="E177" s="3">
        <v>134</v>
      </c>
      <c r="F177" s="3" t="s">
        <v>17</v>
      </c>
      <c r="G177" s="3" t="s">
        <v>14</v>
      </c>
      <c r="H177" s="3">
        <v>0.75</v>
      </c>
      <c r="I177" s="3">
        <v>0.7</v>
      </c>
      <c r="J177" s="3">
        <v>0.25</v>
      </c>
      <c r="K177" s="3">
        <v>448</v>
      </c>
      <c r="L177" s="3">
        <v>448</v>
      </c>
      <c r="O177" s="3" t="s">
        <v>15</v>
      </c>
    </row>
    <row r="178" spans="1:15" ht="15.75" customHeight="1" x14ac:dyDescent="0.3">
      <c r="A178" s="2" t="s">
        <v>72</v>
      </c>
      <c r="B178" s="2" t="s">
        <v>578</v>
      </c>
      <c r="C178" s="2">
        <v>4.285204991087344</v>
      </c>
      <c r="D178" s="2" t="s">
        <v>73</v>
      </c>
    </row>
    <row r="179" spans="1:15" ht="15.75" customHeight="1" x14ac:dyDescent="0.3">
      <c r="A179" s="2" t="s">
        <v>74</v>
      </c>
      <c r="B179" s="2" t="s">
        <v>579</v>
      </c>
      <c r="C179" s="2"/>
      <c r="D179" s="2"/>
      <c r="E179" s="3">
        <v>148</v>
      </c>
      <c r="F179" s="3" t="s">
        <v>17</v>
      </c>
      <c r="G179" s="3" t="s">
        <v>13</v>
      </c>
      <c r="H179" s="3">
        <v>0.76</v>
      </c>
      <c r="I179" s="3">
        <v>0.59</v>
      </c>
      <c r="J179" s="3">
        <v>0.05</v>
      </c>
      <c r="K179" s="3">
        <v>151</v>
      </c>
      <c r="L179" s="3">
        <v>151</v>
      </c>
      <c r="O179" s="3" t="s">
        <v>15</v>
      </c>
    </row>
    <row r="180" spans="1:15" ht="15.75" customHeight="1" x14ac:dyDescent="0.3">
      <c r="A180" s="2" t="s">
        <v>75</v>
      </c>
      <c r="B180" s="2" t="s">
        <v>580</v>
      </c>
      <c r="C180" s="2"/>
      <c r="D180" s="2"/>
      <c r="E180" s="3">
        <v>82</v>
      </c>
      <c r="F180" s="3" t="s">
        <v>13</v>
      </c>
      <c r="G180" s="3" t="s">
        <v>17</v>
      </c>
      <c r="H180" s="3">
        <v>0.8</v>
      </c>
      <c r="I180" s="3">
        <v>0.74</v>
      </c>
      <c r="J180" s="3">
        <v>0.12</v>
      </c>
      <c r="K180" s="3">
        <v>457</v>
      </c>
      <c r="L180" s="3">
        <v>457</v>
      </c>
      <c r="O180" s="3" t="s">
        <v>15</v>
      </c>
    </row>
    <row r="181" spans="1:15" ht="15.75" customHeight="1" x14ac:dyDescent="0.3">
      <c r="D181" s="2"/>
      <c r="E181" s="3">
        <v>82</v>
      </c>
      <c r="F181" s="3" t="s">
        <v>13</v>
      </c>
      <c r="G181" s="3" t="s">
        <v>16</v>
      </c>
      <c r="H181" s="3">
        <v>0.8</v>
      </c>
      <c r="I181" s="3">
        <v>0.74</v>
      </c>
      <c r="J181" s="3">
        <v>-0.1</v>
      </c>
      <c r="K181" s="3">
        <v>457</v>
      </c>
      <c r="L181" s="3">
        <v>457</v>
      </c>
      <c r="O181" s="3" t="s">
        <v>15</v>
      </c>
    </row>
    <row r="182" spans="1:15" ht="15.75" customHeight="1" x14ac:dyDescent="0.3">
      <c r="D182" s="2"/>
      <c r="E182" s="3">
        <v>82</v>
      </c>
      <c r="F182" s="3" t="s">
        <v>13</v>
      </c>
      <c r="G182" s="3" t="s">
        <v>14</v>
      </c>
      <c r="H182" s="3">
        <v>0.8</v>
      </c>
      <c r="I182" s="3">
        <v>0.73</v>
      </c>
      <c r="J182" s="3">
        <v>0.28999999999999998</v>
      </c>
      <c r="K182" s="3">
        <v>457</v>
      </c>
      <c r="L182" s="3">
        <v>457</v>
      </c>
      <c r="O182" s="3" t="s">
        <v>15</v>
      </c>
    </row>
    <row r="183" spans="1:15" ht="15.75" customHeight="1" x14ac:dyDescent="0.3">
      <c r="D183" s="2"/>
      <c r="E183" s="3">
        <v>82</v>
      </c>
      <c r="F183" s="3" t="s">
        <v>13</v>
      </c>
      <c r="G183" s="3" t="s">
        <v>18</v>
      </c>
      <c r="H183" s="3">
        <v>0.8</v>
      </c>
      <c r="I183" s="3">
        <v>0.81</v>
      </c>
      <c r="J183" s="3">
        <v>0.42</v>
      </c>
      <c r="K183" s="3">
        <v>457</v>
      </c>
      <c r="L183" s="3">
        <v>457</v>
      </c>
      <c r="O183" s="3" t="s">
        <v>15</v>
      </c>
    </row>
    <row r="184" spans="1:15" ht="15.75" customHeight="1" x14ac:dyDescent="0.3">
      <c r="D184" s="2"/>
      <c r="E184" s="3">
        <v>82</v>
      </c>
      <c r="F184" s="3" t="s">
        <v>17</v>
      </c>
      <c r="G184" s="3" t="s">
        <v>16</v>
      </c>
      <c r="H184" s="3">
        <v>0.74</v>
      </c>
      <c r="I184" s="3">
        <v>0.74</v>
      </c>
      <c r="J184" s="3">
        <v>0.53</v>
      </c>
      <c r="K184" s="3">
        <v>457</v>
      </c>
      <c r="L184" s="3">
        <v>457</v>
      </c>
      <c r="O184" s="3" t="s">
        <v>15</v>
      </c>
    </row>
    <row r="185" spans="1:15" ht="15.75" customHeight="1" x14ac:dyDescent="0.3">
      <c r="D185" s="2"/>
      <c r="E185" s="3">
        <v>82</v>
      </c>
      <c r="F185" s="3" t="s">
        <v>17</v>
      </c>
      <c r="G185" s="3" t="s">
        <v>14</v>
      </c>
      <c r="H185" s="3">
        <v>0.74</v>
      </c>
      <c r="I185" s="3">
        <v>0.73</v>
      </c>
      <c r="J185" s="3">
        <v>0.22</v>
      </c>
      <c r="K185" s="3">
        <v>457</v>
      </c>
      <c r="L185" s="3">
        <v>457</v>
      </c>
      <c r="O185" s="3" t="s">
        <v>15</v>
      </c>
    </row>
    <row r="186" spans="1:15" ht="15.75" customHeight="1" x14ac:dyDescent="0.3">
      <c r="D186" s="2"/>
      <c r="E186" s="3">
        <v>82</v>
      </c>
      <c r="F186" s="3" t="s">
        <v>17</v>
      </c>
      <c r="G186" s="3" t="s">
        <v>18</v>
      </c>
      <c r="H186" s="3">
        <v>0.74</v>
      </c>
      <c r="I186" s="3">
        <v>0.81</v>
      </c>
      <c r="J186" s="3">
        <v>0.16</v>
      </c>
      <c r="K186" s="3">
        <v>457</v>
      </c>
      <c r="L186" s="3">
        <v>457</v>
      </c>
      <c r="O186" s="3" t="s">
        <v>15</v>
      </c>
    </row>
    <row r="187" spans="1:15" ht="15.75" customHeight="1" x14ac:dyDescent="0.3">
      <c r="D187" s="2"/>
      <c r="E187" s="3">
        <v>82</v>
      </c>
      <c r="F187" s="3" t="s">
        <v>16</v>
      </c>
      <c r="G187" s="3" t="s">
        <v>14</v>
      </c>
      <c r="H187" s="3">
        <v>0.74</v>
      </c>
      <c r="I187" s="3">
        <v>0.73</v>
      </c>
      <c r="J187" s="3">
        <v>0.14000000000000001</v>
      </c>
      <c r="K187" s="3">
        <v>457</v>
      </c>
      <c r="L187" s="3">
        <v>457</v>
      </c>
      <c r="O187" s="3" t="s">
        <v>15</v>
      </c>
    </row>
    <row r="188" spans="1:15" ht="15.75" customHeight="1" x14ac:dyDescent="0.3">
      <c r="A188" s="2"/>
      <c r="B188" s="2"/>
      <c r="C188" s="2"/>
      <c r="D188" s="2"/>
      <c r="E188" s="3">
        <v>82</v>
      </c>
      <c r="F188" s="3" t="s">
        <v>16</v>
      </c>
      <c r="G188" s="3" t="s">
        <v>18</v>
      </c>
      <c r="H188" s="3">
        <v>0.74</v>
      </c>
      <c r="I188" s="3">
        <v>0.81</v>
      </c>
      <c r="J188" s="3">
        <v>-0.14000000000000001</v>
      </c>
      <c r="K188" s="3">
        <v>457</v>
      </c>
      <c r="L188" s="3">
        <v>457</v>
      </c>
      <c r="O188" s="3" t="s">
        <v>15</v>
      </c>
    </row>
    <row r="189" spans="1:15" ht="15.75" customHeight="1" x14ac:dyDescent="0.3">
      <c r="D189" s="2"/>
      <c r="E189" s="3">
        <v>82</v>
      </c>
      <c r="F189" s="3" t="s">
        <v>14</v>
      </c>
      <c r="G189" s="3" t="s">
        <v>18</v>
      </c>
      <c r="H189" s="3">
        <v>0.73</v>
      </c>
      <c r="I189" s="3">
        <v>0.81</v>
      </c>
      <c r="J189" s="3">
        <v>0.26</v>
      </c>
      <c r="K189" s="3">
        <v>457</v>
      </c>
      <c r="L189" s="3">
        <v>457</v>
      </c>
      <c r="O189" s="3" t="s">
        <v>15</v>
      </c>
    </row>
    <row r="190" spans="1:15" ht="15.75" customHeight="1" x14ac:dyDescent="0.3">
      <c r="D190" s="2"/>
      <c r="E190" s="3">
        <v>112</v>
      </c>
      <c r="F190" s="3" t="s">
        <v>13</v>
      </c>
      <c r="G190" s="3" t="s">
        <v>17</v>
      </c>
      <c r="H190" s="3">
        <v>0.8</v>
      </c>
      <c r="I190" s="3">
        <v>0.74</v>
      </c>
      <c r="J190" s="3">
        <v>0.39</v>
      </c>
      <c r="K190" s="3">
        <v>458</v>
      </c>
      <c r="L190" s="3">
        <v>458</v>
      </c>
      <c r="O190" s="3" t="s">
        <v>15</v>
      </c>
    </row>
    <row r="191" spans="1:15" ht="15.75" customHeight="1" x14ac:dyDescent="0.3">
      <c r="D191" s="2"/>
      <c r="E191" s="3">
        <v>112</v>
      </c>
      <c r="F191" s="3" t="s">
        <v>13</v>
      </c>
      <c r="G191" s="3" t="s">
        <v>16</v>
      </c>
      <c r="H191" s="3">
        <v>0.8</v>
      </c>
      <c r="I191" s="3">
        <v>0.74</v>
      </c>
      <c r="J191" s="3">
        <v>0.12</v>
      </c>
      <c r="K191" s="3">
        <v>458</v>
      </c>
      <c r="L191" s="3">
        <v>458</v>
      </c>
      <c r="O191" s="3" t="s">
        <v>15</v>
      </c>
    </row>
    <row r="192" spans="1:15" ht="15.75" customHeight="1" x14ac:dyDescent="0.3">
      <c r="D192" s="2"/>
      <c r="E192" s="3">
        <v>112</v>
      </c>
      <c r="F192" s="3" t="s">
        <v>13</v>
      </c>
      <c r="G192" s="3" t="s">
        <v>14</v>
      </c>
      <c r="H192" s="3">
        <v>0.8</v>
      </c>
      <c r="I192" s="3">
        <v>0.73</v>
      </c>
      <c r="J192" s="3">
        <v>0.1</v>
      </c>
      <c r="K192" s="3">
        <v>458</v>
      </c>
      <c r="L192" s="3">
        <v>458</v>
      </c>
      <c r="O192" s="3" t="s">
        <v>15</v>
      </c>
    </row>
    <row r="193" spans="1:15" ht="15.75" customHeight="1" x14ac:dyDescent="0.3">
      <c r="D193" s="2"/>
      <c r="E193" s="3">
        <v>112</v>
      </c>
      <c r="F193" s="3" t="s">
        <v>13</v>
      </c>
      <c r="G193" s="3" t="s">
        <v>18</v>
      </c>
      <c r="H193" s="3">
        <v>0.8</v>
      </c>
      <c r="I193" s="3">
        <v>0.81</v>
      </c>
      <c r="J193" s="3">
        <v>0.26</v>
      </c>
      <c r="K193" s="3">
        <v>458</v>
      </c>
      <c r="L193" s="3">
        <v>458</v>
      </c>
      <c r="O193" s="3" t="s">
        <v>15</v>
      </c>
    </row>
    <row r="194" spans="1:15" ht="15.75" customHeight="1" x14ac:dyDescent="0.3">
      <c r="D194" s="2"/>
      <c r="E194" s="3">
        <v>112</v>
      </c>
      <c r="F194" s="3" t="s">
        <v>17</v>
      </c>
      <c r="G194" s="3" t="s">
        <v>16</v>
      </c>
      <c r="H194" s="3">
        <v>0.74</v>
      </c>
      <c r="I194" s="3">
        <v>0.74</v>
      </c>
      <c r="J194" s="3">
        <v>0.41</v>
      </c>
      <c r="K194" s="3">
        <v>458</v>
      </c>
      <c r="L194" s="3">
        <v>458</v>
      </c>
      <c r="O194" s="3" t="s">
        <v>15</v>
      </c>
    </row>
    <row r="195" spans="1:15" ht="15.75" customHeight="1" x14ac:dyDescent="0.3">
      <c r="D195" s="2"/>
      <c r="E195" s="3">
        <v>112</v>
      </c>
      <c r="F195" s="3" t="s">
        <v>17</v>
      </c>
      <c r="G195" s="3" t="s">
        <v>14</v>
      </c>
      <c r="H195" s="3">
        <v>0.74</v>
      </c>
      <c r="I195" s="3">
        <v>0.73</v>
      </c>
      <c r="J195" s="3">
        <v>0.02</v>
      </c>
      <c r="K195" s="3">
        <v>458</v>
      </c>
      <c r="L195" s="3">
        <v>458</v>
      </c>
      <c r="O195" s="3" t="s">
        <v>15</v>
      </c>
    </row>
    <row r="196" spans="1:15" ht="15.75" customHeight="1" x14ac:dyDescent="0.3">
      <c r="D196" s="2"/>
      <c r="E196" s="3">
        <v>112</v>
      </c>
      <c r="F196" s="3" t="s">
        <v>17</v>
      </c>
      <c r="G196" s="3" t="s">
        <v>18</v>
      </c>
      <c r="H196" s="3">
        <v>0.74</v>
      </c>
      <c r="I196" s="3">
        <v>0.81</v>
      </c>
      <c r="J196" s="3">
        <v>0.18</v>
      </c>
      <c r="K196" s="3">
        <v>458</v>
      </c>
      <c r="L196" s="3">
        <v>458</v>
      </c>
      <c r="O196" s="3" t="s">
        <v>15</v>
      </c>
    </row>
    <row r="197" spans="1:15" ht="15.75" customHeight="1" x14ac:dyDescent="0.3">
      <c r="D197" s="2"/>
      <c r="E197" s="3">
        <v>112</v>
      </c>
      <c r="F197" s="3" t="s">
        <v>16</v>
      </c>
      <c r="G197" s="3" t="s">
        <v>14</v>
      </c>
      <c r="H197" s="3">
        <v>0.74</v>
      </c>
      <c r="I197" s="3">
        <v>0.73</v>
      </c>
      <c r="J197" s="3">
        <v>0.33</v>
      </c>
      <c r="K197" s="3">
        <v>458</v>
      </c>
      <c r="L197" s="3">
        <v>458</v>
      </c>
      <c r="O197" s="3" t="s">
        <v>15</v>
      </c>
    </row>
    <row r="198" spans="1:15" ht="15.75" customHeight="1" x14ac:dyDescent="0.3">
      <c r="D198" s="2"/>
      <c r="E198" s="3">
        <v>112</v>
      </c>
      <c r="F198" s="3" t="s">
        <v>16</v>
      </c>
      <c r="G198" s="3" t="s">
        <v>18</v>
      </c>
      <c r="H198" s="3">
        <v>0.74</v>
      </c>
      <c r="I198" s="3">
        <v>0.81</v>
      </c>
      <c r="J198" s="3">
        <v>-0.03</v>
      </c>
      <c r="K198" s="3">
        <v>458</v>
      </c>
      <c r="L198" s="3">
        <v>458</v>
      </c>
      <c r="O198" s="3" t="s">
        <v>15</v>
      </c>
    </row>
    <row r="199" spans="1:15" ht="15.75" customHeight="1" x14ac:dyDescent="0.3">
      <c r="D199" s="2"/>
      <c r="E199" s="3">
        <v>112</v>
      </c>
      <c r="F199" s="3" t="s">
        <v>14</v>
      </c>
      <c r="G199" s="3" t="s">
        <v>18</v>
      </c>
      <c r="H199" s="3">
        <v>0.73</v>
      </c>
      <c r="I199" s="3">
        <v>0.81</v>
      </c>
      <c r="J199" s="3">
        <v>0.06</v>
      </c>
      <c r="K199" s="3">
        <v>458</v>
      </c>
      <c r="L199" s="3">
        <v>458</v>
      </c>
      <c r="O199" s="3" t="s">
        <v>15</v>
      </c>
    </row>
    <row r="200" spans="1:15" ht="15.75" customHeight="1" x14ac:dyDescent="0.3">
      <c r="A200" s="2" t="s">
        <v>76</v>
      </c>
      <c r="B200" s="2" t="s">
        <v>581</v>
      </c>
      <c r="C200" s="2">
        <v>4.4623287671232879</v>
      </c>
      <c r="D200" s="2"/>
      <c r="E200" s="3">
        <v>83</v>
      </c>
      <c r="F200" s="3" t="s">
        <v>17</v>
      </c>
      <c r="G200" s="3" t="s">
        <v>16</v>
      </c>
      <c r="H200" s="3">
        <v>0.79</v>
      </c>
      <c r="I200" s="3">
        <v>0.64</v>
      </c>
      <c r="J200" s="3">
        <v>0.4</v>
      </c>
      <c r="K200" s="3">
        <v>850</v>
      </c>
      <c r="L200" s="3">
        <v>852</v>
      </c>
      <c r="O200" s="3" t="s">
        <v>15</v>
      </c>
    </row>
    <row r="201" spans="1:15" ht="15.75" customHeight="1" x14ac:dyDescent="0.3">
      <c r="B201" s="2" t="s">
        <v>581</v>
      </c>
      <c r="C201" s="2">
        <v>4.4623287671232879</v>
      </c>
      <c r="D201" s="2"/>
      <c r="E201" s="3">
        <v>83</v>
      </c>
      <c r="F201" s="3" t="s">
        <v>17</v>
      </c>
      <c r="G201" s="3" t="s">
        <v>18</v>
      </c>
      <c r="H201" s="3">
        <v>0.79</v>
      </c>
      <c r="I201" s="3">
        <v>0.82</v>
      </c>
      <c r="J201" s="3">
        <v>0.52</v>
      </c>
      <c r="K201" s="3">
        <v>850</v>
      </c>
      <c r="L201" s="3">
        <v>852</v>
      </c>
      <c r="O201" s="3" t="s">
        <v>15</v>
      </c>
    </row>
    <row r="202" spans="1:15" ht="15.75" customHeight="1" x14ac:dyDescent="0.3">
      <c r="B202" s="2" t="s">
        <v>581</v>
      </c>
      <c r="C202" s="2">
        <v>4.4623287671232879</v>
      </c>
      <c r="D202" s="2"/>
      <c r="E202" s="3">
        <v>83</v>
      </c>
      <c r="F202" s="3" t="s">
        <v>17</v>
      </c>
      <c r="G202" s="3" t="s">
        <v>14</v>
      </c>
      <c r="H202" s="3">
        <v>0.79</v>
      </c>
      <c r="I202" s="3">
        <v>0.69</v>
      </c>
      <c r="J202" s="3">
        <v>0.21</v>
      </c>
      <c r="K202" s="3">
        <v>850</v>
      </c>
      <c r="L202" s="3">
        <v>852</v>
      </c>
      <c r="O202" s="3" t="s">
        <v>15</v>
      </c>
    </row>
    <row r="203" spans="1:15" ht="15.75" customHeight="1" x14ac:dyDescent="0.3">
      <c r="B203" s="2" t="s">
        <v>581</v>
      </c>
      <c r="C203" s="2">
        <v>4.4623287671232879</v>
      </c>
      <c r="D203" s="2"/>
      <c r="E203" s="3">
        <v>83</v>
      </c>
      <c r="F203" s="3" t="s">
        <v>17</v>
      </c>
      <c r="G203" s="3" t="s">
        <v>13</v>
      </c>
      <c r="H203" s="3">
        <v>0.79</v>
      </c>
      <c r="I203" s="3">
        <v>0.86</v>
      </c>
      <c r="J203" s="3">
        <v>0.45</v>
      </c>
      <c r="K203" s="3">
        <v>850</v>
      </c>
      <c r="L203" s="3">
        <v>852</v>
      </c>
      <c r="O203" s="3" t="s">
        <v>15</v>
      </c>
    </row>
    <row r="204" spans="1:15" ht="15.75" customHeight="1" x14ac:dyDescent="0.3">
      <c r="B204" s="2" t="s">
        <v>581</v>
      </c>
      <c r="C204" s="2">
        <v>4.4623287671232879</v>
      </c>
      <c r="D204" s="2"/>
      <c r="E204" s="3">
        <v>83</v>
      </c>
      <c r="F204" s="3" t="s">
        <v>16</v>
      </c>
      <c r="G204" s="3" t="s">
        <v>18</v>
      </c>
      <c r="H204" s="3">
        <v>0.64</v>
      </c>
      <c r="I204" s="3">
        <v>0.82</v>
      </c>
      <c r="J204" s="3">
        <v>0.03</v>
      </c>
      <c r="K204" s="3">
        <v>850</v>
      </c>
      <c r="L204" s="3">
        <v>852</v>
      </c>
      <c r="O204" s="3" t="s">
        <v>15</v>
      </c>
    </row>
    <row r="205" spans="1:15" ht="15.75" customHeight="1" x14ac:dyDescent="0.3">
      <c r="B205" s="2" t="s">
        <v>581</v>
      </c>
      <c r="C205" s="2">
        <v>4.4623287671232879</v>
      </c>
      <c r="D205" s="2"/>
      <c r="E205" s="3">
        <v>83</v>
      </c>
      <c r="F205" s="3" t="s">
        <v>16</v>
      </c>
      <c r="G205" s="3" t="s">
        <v>14</v>
      </c>
      <c r="H205" s="3">
        <v>0.64</v>
      </c>
      <c r="I205" s="3">
        <v>0.69</v>
      </c>
      <c r="J205" s="3">
        <v>-0.03</v>
      </c>
      <c r="K205" s="3">
        <v>850</v>
      </c>
      <c r="L205" s="3">
        <v>852</v>
      </c>
      <c r="O205" s="3" t="s">
        <v>15</v>
      </c>
    </row>
    <row r="206" spans="1:15" ht="15.75" customHeight="1" x14ac:dyDescent="0.3">
      <c r="B206" s="2" t="s">
        <v>581</v>
      </c>
      <c r="C206" s="2">
        <v>4.4623287671232879</v>
      </c>
      <c r="D206" s="2"/>
      <c r="E206" s="3">
        <v>83</v>
      </c>
      <c r="F206" s="3" t="s">
        <v>16</v>
      </c>
      <c r="G206" s="3" t="s">
        <v>13</v>
      </c>
      <c r="H206" s="3">
        <v>0.64</v>
      </c>
      <c r="I206" s="3">
        <v>0.86</v>
      </c>
      <c r="J206" s="3">
        <v>0.08</v>
      </c>
      <c r="K206" s="3">
        <v>850</v>
      </c>
      <c r="L206" s="3">
        <v>852</v>
      </c>
      <c r="O206" s="3" t="s">
        <v>15</v>
      </c>
    </row>
    <row r="207" spans="1:15" ht="15.75" customHeight="1" x14ac:dyDescent="0.3">
      <c r="B207" s="2" t="s">
        <v>581</v>
      </c>
      <c r="C207" s="2">
        <v>4.4623287671232879</v>
      </c>
      <c r="D207" s="2"/>
      <c r="E207" s="3">
        <v>83</v>
      </c>
      <c r="F207" s="3" t="s">
        <v>18</v>
      </c>
      <c r="G207" s="3" t="s">
        <v>14</v>
      </c>
      <c r="H207" s="3">
        <v>0.82</v>
      </c>
      <c r="I207" s="3">
        <v>0.69</v>
      </c>
      <c r="J207" s="3">
        <v>0.31</v>
      </c>
      <c r="K207" s="3">
        <v>850</v>
      </c>
      <c r="L207" s="3">
        <v>852</v>
      </c>
      <c r="O207" s="3" t="s">
        <v>15</v>
      </c>
    </row>
    <row r="208" spans="1:15" ht="15.75" customHeight="1" x14ac:dyDescent="0.3">
      <c r="B208" s="2" t="s">
        <v>581</v>
      </c>
      <c r="C208" s="2">
        <v>4.4623287671232879</v>
      </c>
      <c r="D208" s="2"/>
      <c r="E208" s="3">
        <v>83</v>
      </c>
      <c r="F208" s="3" t="s">
        <v>18</v>
      </c>
      <c r="G208" s="3" t="s">
        <v>13</v>
      </c>
      <c r="H208" s="3">
        <v>0.82</v>
      </c>
      <c r="I208" s="3">
        <v>0.86</v>
      </c>
      <c r="J208" s="3">
        <v>0.66</v>
      </c>
      <c r="K208" s="3">
        <v>850</v>
      </c>
      <c r="L208" s="3">
        <v>852</v>
      </c>
      <c r="O208" s="3" t="s">
        <v>15</v>
      </c>
    </row>
    <row r="209" spans="1:15" ht="15.75" customHeight="1" x14ac:dyDescent="0.3">
      <c r="B209" s="2" t="s">
        <v>581</v>
      </c>
      <c r="C209" s="2">
        <v>4.4623287671232879</v>
      </c>
      <c r="D209" s="2"/>
      <c r="E209" s="3">
        <v>83</v>
      </c>
      <c r="F209" s="3" t="s">
        <v>14</v>
      </c>
      <c r="G209" s="3" t="s">
        <v>13</v>
      </c>
      <c r="H209" s="3">
        <v>0.69</v>
      </c>
      <c r="I209" s="3">
        <v>0.86</v>
      </c>
      <c r="J209" s="3">
        <v>0.28000000000000003</v>
      </c>
      <c r="K209" s="3">
        <v>850</v>
      </c>
      <c r="L209" s="3">
        <v>852</v>
      </c>
      <c r="O209" s="3" t="s">
        <v>15</v>
      </c>
    </row>
    <row r="210" spans="1:15" ht="15.75" customHeight="1" x14ac:dyDescent="0.3">
      <c r="A210" s="2" t="s">
        <v>77</v>
      </c>
      <c r="B210" s="2"/>
      <c r="C210" s="2"/>
      <c r="D210" s="2"/>
      <c r="E210" s="3">
        <v>220</v>
      </c>
      <c r="F210" s="3" t="s">
        <v>18</v>
      </c>
      <c r="G210" s="3" t="s">
        <v>14</v>
      </c>
      <c r="J210" s="3">
        <v>0.53</v>
      </c>
      <c r="L210" s="3">
        <v>874</v>
      </c>
      <c r="O210" s="3" t="s">
        <v>15</v>
      </c>
    </row>
    <row r="211" spans="1:15" ht="15.75" customHeight="1" x14ac:dyDescent="0.3">
      <c r="A211" s="2" t="s">
        <v>78</v>
      </c>
      <c r="B211" s="2" t="s">
        <v>582</v>
      </c>
      <c r="C211" s="2"/>
      <c r="D211" s="3"/>
      <c r="E211" s="3">
        <v>211</v>
      </c>
      <c r="F211" s="3" t="s">
        <v>13</v>
      </c>
      <c r="G211" s="3" t="s">
        <v>18</v>
      </c>
      <c r="H211" s="3">
        <v>0.8</v>
      </c>
      <c r="I211" s="3">
        <v>0.81</v>
      </c>
      <c r="J211" s="3">
        <v>0.43</v>
      </c>
      <c r="K211" s="3">
        <v>161</v>
      </c>
      <c r="L211" s="3">
        <v>161</v>
      </c>
      <c r="O211" s="3" t="s">
        <v>15</v>
      </c>
    </row>
    <row r="212" spans="1:15" ht="15.75" customHeight="1" x14ac:dyDescent="0.3">
      <c r="A212" s="2" t="s">
        <v>79</v>
      </c>
      <c r="B212" s="2"/>
      <c r="C212" s="2"/>
      <c r="D212" s="2" t="s">
        <v>69</v>
      </c>
    </row>
    <row r="213" spans="1:15" ht="15.75" customHeight="1" x14ac:dyDescent="0.3">
      <c r="A213" s="2" t="s">
        <v>80</v>
      </c>
      <c r="B213" s="2" t="s">
        <v>574</v>
      </c>
      <c r="C213" s="2">
        <v>4.1954787234042552</v>
      </c>
      <c r="D213" s="2" t="s">
        <v>81</v>
      </c>
    </row>
    <row r="214" spans="1:15" ht="15.75" customHeight="1" x14ac:dyDescent="0.3">
      <c r="A214" s="2" t="s">
        <v>82</v>
      </c>
      <c r="B214" s="2" t="s">
        <v>574</v>
      </c>
      <c r="C214" s="2">
        <v>4.1954787234042552</v>
      </c>
      <c r="D214" s="2"/>
      <c r="E214" s="3">
        <v>243</v>
      </c>
      <c r="F214" s="3" t="s">
        <v>17</v>
      </c>
      <c r="G214" s="3" t="s">
        <v>14</v>
      </c>
      <c r="H214" s="3">
        <v>0.82</v>
      </c>
      <c r="I214" s="3">
        <v>0.77</v>
      </c>
      <c r="J214" s="3">
        <v>0.26</v>
      </c>
      <c r="K214" s="3">
        <v>766</v>
      </c>
      <c r="L214" s="3">
        <v>771</v>
      </c>
      <c r="O214" s="3" t="s">
        <v>15</v>
      </c>
    </row>
    <row r="215" spans="1:15" ht="15.75" customHeight="1" x14ac:dyDescent="0.3">
      <c r="B215" s="2" t="s">
        <v>574</v>
      </c>
      <c r="C215" s="2">
        <v>4.1954787234042552</v>
      </c>
      <c r="D215" s="2"/>
      <c r="E215" s="3">
        <v>243</v>
      </c>
      <c r="F215" s="3" t="s">
        <v>17</v>
      </c>
      <c r="G215" s="3" t="s">
        <v>18</v>
      </c>
      <c r="H215" s="3">
        <v>0.82</v>
      </c>
      <c r="I215" s="3">
        <v>0.79</v>
      </c>
      <c r="J215" s="3">
        <v>0.33</v>
      </c>
      <c r="K215" s="3">
        <v>766</v>
      </c>
      <c r="L215" s="3">
        <v>771</v>
      </c>
      <c r="O215" s="3" t="s">
        <v>15</v>
      </c>
    </row>
    <row r="216" spans="1:15" ht="15.75" customHeight="1" x14ac:dyDescent="0.3">
      <c r="B216" s="2" t="s">
        <v>574</v>
      </c>
      <c r="C216" s="2">
        <v>4.1954787234042552</v>
      </c>
      <c r="D216" s="2"/>
      <c r="E216" s="3">
        <v>243</v>
      </c>
      <c r="F216" s="3" t="s">
        <v>17</v>
      </c>
      <c r="G216" s="3" t="s">
        <v>13</v>
      </c>
      <c r="H216" s="3">
        <v>0.82</v>
      </c>
      <c r="I216" s="3">
        <v>0.84</v>
      </c>
      <c r="J216" s="3">
        <v>0.4</v>
      </c>
      <c r="K216" s="3">
        <v>766</v>
      </c>
      <c r="L216" s="3">
        <v>771</v>
      </c>
      <c r="O216" s="3" t="s">
        <v>15</v>
      </c>
    </row>
    <row r="217" spans="1:15" ht="15.75" customHeight="1" x14ac:dyDescent="0.3">
      <c r="B217" s="2" t="s">
        <v>574</v>
      </c>
      <c r="C217" s="2">
        <v>4.1954787234042552</v>
      </c>
      <c r="D217" s="2"/>
      <c r="E217" s="3">
        <v>243</v>
      </c>
      <c r="F217" s="3" t="s">
        <v>17</v>
      </c>
      <c r="G217" s="3" t="s">
        <v>16</v>
      </c>
      <c r="H217" s="3">
        <v>0.82</v>
      </c>
      <c r="I217" s="3">
        <v>0.71</v>
      </c>
      <c r="J217" s="3">
        <v>0.18</v>
      </c>
      <c r="K217" s="3">
        <v>766</v>
      </c>
      <c r="L217" s="3">
        <v>771</v>
      </c>
      <c r="O217" s="3" t="s">
        <v>15</v>
      </c>
    </row>
    <row r="218" spans="1:15" ht="15.75" customHeight="1" x14ac:dyDescent="0.3">
      <c r="B218" s="2" t="s">
        <v>574</v>
      </c>
      <c r="C218" s="2">
        <v>4.1954787234042552</v>
      </c>
      <c r="D218" s="2"/>
      <c r="E218" s="3">
        <v>243</v>
      </c>
      <c r="F218" s="3" t="s">
        <v>14</v>
      </c>
      <c r="G218" s="3" t="s">
        <v>18</v>
      </c>
      <c r="H218" s="3">
        <v>0.77</v>
      </c>
      <c r="I218" s="3">
        <v>0.79</v>
      </c>
      <c r="J218" s="3">
        <v>0.1</v>
      </c>
      <c r="K218" s="3">
        <v>766</v>
      </c>
      <c r="L218" s="3">
        <v>771</v>
      </c>
      <c r="O218" s="3" t="s">
        <v>15</v>
      </c>
    </row>
    <row r="219" spans="1:15" ht="15.75" customHeight="1" x14ac:dyDescent="0.3">
      <c r="B219" s="2" t="s">
        <v>574</v>
      </c>
      <c r="C219" s="2">
        <v>4.1954787234042552</v>
      </c>
      <c r="D219" s="2"/>
      <c r="E219" s="3">
        <v>243</v>
      </c>
      <c r="F219" s="3" t="s">
        <v>14</v>
      </c>
      <c r="G219" s="3" t="s">
        <v>13</v>
      </c>
      <c r="H219" s="3">
        <v>0.77</v>
      </c>
      <c r="I219" s="3">
        <v>0.84</v>
      </c>
      <c r="J219" s="3">
        <v>0.2</v>
      </c>
      <c r="K219" s="3">
        <v>766</v>
      </c>
      <c r="L219" s="3">
        <v>771</v>
      </c>
      <c r="O219" s="3" t="s">
        <v>15</v>
      </c>
    </row>
    <row r="220" spans="1:15" ht="15.75" customHeight="1" x14ac:dyDescent="0.3">
      <c r="B220" s="2" t="s">
        <v>574</v>
      </c>
      <c r="C220" s="2">
        <v>4.1954787234042552</v>
      </c>
      <c r="D220" s="2"/>
      <c r="E220" s="3">
        <v>243</v>
      </c>
      <c r="F220" s="3" t="s">
        <v>14</v>
      </c>
      <c r="G220" s="3" t="s">
        <v>16</v>
      </c>
      <c r="H220" s="3">
        <v>0.77</v>
      </c>
      <c r="I220" s="3">
        <v>0.71</v>
      </c>
      <c r="J220" s="3">
        <v>-0.01</v>
      </c>
      <c r="K220" s="3">
        <v>766</v>
      </c>
      <c r="L220" s="3">
        <v>771</v>
      </c>
      <c r="O220" s="3" t="s">
        <v>15</v>
      </c>
    </row>
    <row r="221" spans="1:15" ht="15.75" customHeight="1" x14ac:dyDescent="0.3">
      <c r="B221" s="2" t="s">
        <v>574</v>
      </c>
      <c r="C221" s="2">
        <v>4.1954787234042552</v>
      </c>
      <c r="D221" s="2"/>
      <c r="E221" s="3">
        <v>243</v>
      </c>
      <c r="F221" s="3" t="s">
        <v>18</v>
      </c>
      <c r="G221" s="3" t="s">
        <v>13</v>
      </c>
      <c r="H221" s="3">
        <v>0.79</v>
      </c>
      <c r="I221" s="3">
        <v>0.84</v>
      </c>
      <c r="J221" s="3">
        <v>0.36</v>
      </c>
      <c r="K221" s="3">
        <v>766</v>
      </c>
      <c r="L221" s="3">
        <v>771</v>
      </c>
      <c r="O221" s="3" t="s">
        <v>15</v>
      </c>
    </row>
    <row r="222" spans="1:15" ht="15.75" customHeight="1" x14ac:dyDescent="0.3">
      <c r="B222" s="2" t="s">
        <v>574</v>
      </c>
      <c r="C222" s="2">
        <v>4.1954787234042552</v>
      </c>
      <c r="D222" s="2"/>
      <c r="E222" s="3">
        <v>243</v>
      </c>
      <c r="F222" s="3" t="s">
        <v>18</v>
      </c>
      <c r="G222" s="3" t="s">
        <v>16</v>
      </c>
      <c r="H222" s="3">
        <v>0.79</v>
      </c>
      <c r="I222" s="3">
        <v>0.71</v>
      </c>
      <c r="J222" s="3">
        <v>-0.03</v>
      </c>
      <c r="K222" s="3">
        <v>766</v>
      </c>
      <c r="L222" s="3">
        <v>771</v>
      </c>
      <c r="O222" s="3" t="s">
        <v>15</v>
      </c>
    </row>
    <row r="223" spans="1:15" ht="15.75" customHeight="1" x14ac:dyDescent="0.3">
      <c r="B223" s="2" t="s">
        <v>574</v>
      </c>
      <c r="C223" s="2">
        <v>4.1954787234042552</v>
      </c>
      <c r="D223" s="2"/>
      <c r="E223" s="3">
        <v>243</v>
      </c>
      <c r="F223" s="3" t="s">
        <v>13</v>
      </c>
      <c r="G223" s="3" t="s">
        <v>16</v>
      </c>
      <c r="H223" s="3">
        <v>0.84</v>
      </c>
      <c r="I223" s="3">
        <v>0.71</v>
      </c>
      <c r="J223" s="3">
        <v>0.04</v>
      </c>
      <c r="K223" s="3">
        <v>766</v>
      </c>
      <c r="L223" s="3">
        <v>771</v>
      </c>
      <c r="O223" s="3" t="s">
        <v>15</v>
      </c>
    </row>
    <row r="224" spans="1:15" ht="15.75" customHeight="1" x14ac:dyDescent="0.3">
      <c r="A224" s="2" t="s">
        <v>83</v>
      </c>
      <c r="B224" s="2" t="s">
        <v>574</v>
      </c>
      <c r="C224" s="2">
        <v>4.1954787234042552</v>
      </c>
      <c r="D224" s="2"/>
      <c r="E224" s="3">
        <v>94</v>
      </c>
      <c r="F224" s="3" t="s">
        <v>18</v>
      </c>
      <c r="G224" s="3" t="s">
        <v>13</v>
      </c>
      <c r="H224" s="3">
        <v>0.87</v>
      </c>
      <c r="I224" s="3">
        <v>0.87</v>
      </c>
      <c r="J224" s="3">
        <v>0.34</v>
      </c>
      <c r="K224" s="3">
        <v>367</v>
      </c>
      <c r="L224" s="3">
        <v>370</v>
      </c>
      <c r="O224" s="3" t="s">
        <v>15</v>
      </c>
    </row>
    <row r="225" spans="1:28" ht="15.75" customHeight="1" x14ac:dyDescent="0.3">
      <c r="B225" s="2" t="s">
        <v>574</v>
      </c>
      <c r="C225" s="2">
        <v>4.1954787234042552</v>
      </c>
      <c r="D225" s="2"/>
      <c r="E225" s="3">
        <v>94</v>
      </c>
      <c r="F225" s="3" t="s">
        <v>18</v>
      </c>
      <c r="G225" s="3" t="s">
        <v>16</v>
      </c>
      <c r="H225" s="3">
        <v>0.87</v>
      </c>
      <c r="I225" s="3">
        <v>0.79</v>
      </c>
      <c r="J225" s="3">
        <v>0.21</v>
      </c>
      <c r="K225" s="3">
        <v>367</v>
      </c>
      <c r="L225" s="3">
        <v>370</v>
      </c>
      <c r="O225" s="3" t="s">
        <v>15</v>
      </c>
    </row>
    <row r="226" spans="1:28" ht="15.75" customHeight="1" x14ac:dyDescent="0.3">
      <c r="B226" s="2" t="s">
        <v>574</v>
      </c>
      <c r="C226" s="2">
        <v>4.1954787234042552</v>
      </c>
      <c r="D226" s="2"/>
      <c r="E226" s="3">
        <v>94</v>
      </c>
      <c r="F226" s="3" t="s">
        <v>18</v>
      </c>
      <c r="G226" s="3" t="s">
        <v>17</v>
      </c>
      <c r="H226" s="3">
        <v>0.87</v>
      </c>
      <c r="I226" s="3">
        <v>0.86</v>
      </c>
      <c r="J226" s="3">
        <v>0.43</v>
      </c>
      <c r="K226" s="3">
        <v>367</v>
      </c>
      <c r="L226" s="3">
        <v>370</v>
      </c>
      <c r="O226" s="3" t="s">
        <v>15</v>
      </c>
    </row>
    <row r="227" spans="1:28" ht="15.75" customHeight="1" x14ac:dyDescent="0.3">
      <c r="B227" s="2" t="s">
        <v>574</v>
      </c>
      <c r="C227" s="2">
        <v>4.1954787234042552</v>
      </c>
      <c r="D227" s="2"/>
      <c r="E227" s="3">
        <v>94</v>
      </c>
      <c r="F227" s="3" t="s">
        <v>18</v>
      </c>
      <c r="G227" s="3" t="s">
        <v>14</v>
      </c>
      <c r="H227" s="3">
        <v>0.87</v>
      </c>
      <c r="I227" s="3">
        <v>0.8</v>
      </c>
      <c r="J227" s="3">
        <v>0.21</v>
      </c>
      <c r="K227" s="3">
        <v>367</v>
      </c>
      <c r="L227" s="3">
        <v>370</v>
      </c>
      <c r="O227" s="3" t="s">
        <v>15</v>
      </c>
    </row>
    <row r="228" spans="1:28" ht="15.75" customHeight="1" x14ac:dyDescent="0.3">
      <c r="B228" s="2" t="s">
        <v>574</v>
      </c>
      <c r="C228" s="2">
        <v>4.1954787234042552</v>
      </c>
      <c r="D228" s="2"/>
      <c r="E228" s="3">
        <v>94</v>
      </c>
      <c r="F228" s="3" t="s">
        <v>13</v>
      </c>
      <c r="G228" s="3" t="s">
        <v>16</v>
      </c>
      <c r="H228" s="3">
        <v>0.87</v>
      </c>
      <c r="I228" s="3">
        <v>0.79</v>
      </c>
      <c r="J228" s="3">
        <v>0.17</v>
      </c>
      <c r="K228" s="3">
        <v>367</v>
      </c>
      <c r="L228" s="3">
        <v>370</v>
      </c>
      <c r="O228" s="3" t="s">
        <v>15</v>
      </c>
    </row>
    <row r="229" spans="1:28" ht="15.75" customHeight="1" x14ac:dyDescent="0.3">
      <c r="B229" s="2" t="s">
        <v>574</v>
      </c>
      <c r="C229" s="2">
        <v>4.1954787234042552</v>
      </c>
      <c r="D229" s="2"/>
      <c r="E229" s="3">
        <v>94</v>
      </c>
      <c r="F229" s="3" t="s">
        <v>13</v>
      </c>
      <c r="G229" s="3" t="s">
        <v>17</v>
      </c>
      <c r="H229" s="3">
        <v>0.87</v>
      </c>
      <c r="I229" s="3">
        <v>0.86</v>
      </c>
      <c r="J229" s="3">
        <v>0.46</v>
      </c>
      <c r="K229" s="3">
        <v>367</v>
      </c>
      <c r="L229" s="3">
        <v>370</v>
      </c>
      <c r="O229" s="3" t="s">
        <v>15</v>
      </c>
    </row>
    <row r="230" spans="1:28" ht="15.75" customHeight="1" x14ac:dyDescent="0.3">
      <c r="B230" s="2" t="s">
        <v>574</v>
      </c>
      <c r="C230" s="2">
        <v>4.1954787234042552</v>
      </c>
      <c r="D230" s="2"/>
      <c r="E230" s="3">
        <v>94</v>
      </c>
      <c r="F230" s="3" t="s">
        <v>13</v>
      </c>
      <c r="G230" s="3" t="s">
        <v>14</v>
      </c>
      <c r="H230" s="3">
        <v>0.87</v>
      </c>
      <c r="I230" s="3">
        <v>0.8</v>
      </c>
      <c r="J230" s="3">
        <v>0.26</v>
      </c>
      <c r="K230" s="3">
        <v>367</v>
      </c>
      <c r="L230" s="3">
        <v>370</v>
      </c>
      <c r="O230" s="3" t="s">
        <v>15</v>
      </c>
    </row>
    <row r="231" spans="1:28" ht="15.75" customHeight="1" x14ac:dyDescent="0.3">
      <c r="B231" s="2" t="s">
        <v>574</v>
      </c>
      <c r="C231" s="2">
        <v>4.1954787234042552</v>
      </c>
      <c r="D231" s="2"/>
      <c r="E231" s="3">
        <v>94</v>
      </c>
      <c r="F231" s="3" t="s">
        <v>16</v>
      </c>
      <c r="G231" s="3" t="s">
        <v>17</v>
      </c>
      <c r="H231" s="3">
        <v>0.79</v>
      </c>
      <c r="I231" s="3">
        <v>0.86</v>
      </c>
      <c r="J231" s="3">
        <v>0.47</v>
      </c>
      <c r="K231" s="3">
        <v>367</v>
      </c>
      <c r="L231" s="3">
        <v>370</v>
      </c>
      <c r="O231" s="3" t="s">
        <v>15</v>
      </c>
    </row>
    <row r="232" spans="1:28" ht="15.75" customHeight="1" x14ac:dyDescent="0.3">
      <c r="B232" s="2" t="s">
        <v>574</v>
      </c>
      <c r="C232" s="2">
        <v>4.1954787234042552</v>
      </c>
      <c r="D232" s="2"/>
      <c r="E232" s="3">
        <v>94</v>
      </c>
      <c r="F232" s="3" t="s">
        <v>16</v>
      </c>
      <c r="G232" s="3" t="s">
        <v>14</v>
      </c>
      <c r="H232" s="3">
        <v>0.79</v>
      </c>
      <c r="I232" s="3">
        <v>0.8</v>
      </c>
      <c r="J232" s="3">
        <v>0.27</v>
      </c>
      <c r="K232" s="3">
        <v>367</v>
      </c>
      <c r="L232" s="3">
        <v>370</v>
      </c>
      <c r="O232" s="3" t="s">
        <v>15</v>
      </c>
    </row>
    <row r="233" spans="1:28" ht="15.75" customHeight="1" x14ac:dyDescent="0.3">
      <c r="A233" s="2"/>
      <c r="B233" s="2" t="s">
        <v>574</v>
      </c>
      <c r="C233" s="2">
        <v>4.1954787234042552</v>
      </c>
      <c r="D233" s="2"/>
      <c r="E233" s="3">
        <v>94</v>
      </c>
      <c r="F233" s="3" t="s">
        <v>17</v>
      </c>
      <c r="G233" s="3" t="s">
        <v>14</v>
      </c>
      <c r="H233" s="3">
        <v>0.86</v>
      </c>
      <c r="I233" s="3">
        <v>0.8</v>
      </c>
      <c r="J233" s="3">
        <v>0.28000000000000003</v>
      </c>
      <c r="K233" s="3">
        <v>367</v>
      </c>
      <c r="L233" s="3">
        <v>370</v>
      </c>
      <c r="O233" s="3" t="s">
        <v>15</v>
      </c>
    </row>
    <row r="234" spans="1:28" ht="15.75" customHeight="1" x14ac:dyDescent="0.3">
      <c r="A234" s="80" t="s">
        <v>557</v>
      </c>
      <c r="B234" s="2" t="s">
        <v>574</v>
      </c>
      <c r="C234" s="2">
        <v>4.1954787234042552</v>
      </c>
      <c r="D234" s="81"/>
      <c r="E234" s="82">
        <v>155</v>
      </c>
      <c r="F234" s="82" t="s">
        <v>13</v>
      </c>
      <c r="G234" s="82" t="s">
        <v>17</v>
      </c>
      <c r="H234" s="82"/>
      <c r="I234" s="82"/>
      <c r="J234" s="82">
        <v>0.39400000000000002</v>
      </c>
      <c r="K234" s="82"/>
      <c r="L234" s="82">
        <v>677</v>
      </c>
      <c r="M234" s="83" t="s">
        <v>556</v>
      </c>
      <c r="N234" s="83" t="s">
        <v>556</v>
      </c>
      <c r="O234" s="83" t="s">
        <v>216</v>
      </c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</row>
    <row r="235" spans="1:28" ht="15.75" customHeight="1" x14ac:dyDescent="0.3">
      <c r="A235" s="83" t="s">
        <v>567</v>
      </c>
      <c r="B235" s="2" t="s">
        <v>574</v>
      </c>
      <c r="C235" s="2">
        <v>4.1954787234042552</v>
      </c>
      <c r="D235" s="81"/>
      <c r="E235" s="82">
        <v>155</v>
      </c>
      <c r="F235" s="82" t="s">
        <v>13</v>
      </c>
      <c r="G235" s="82" t="s">
        <v>16</v>
      </c>
      <c r="H235" s="82"/>
      <c r="I235" s="82"/>
      <c r="J235" s="82">
        <v>8.5999999999999993E-2</v>
      </c>
      <c r="K235" s="82"/>
      <c r="L235" s="82">
        <v>677</v>
      </c>
      <c r="M235" s="83" t="s">
        <v>556</v>
      </c>
      <c r="N235" s="83" t="s">
        <v>556</v>
      </c>
      <c r="O235" s="83" t="s">
        <v>216</v>
      </c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</row>
    <row r="236" spans="1:28" ht="15.75" customHeight="1" x14ac:dyDescent="0.3">
      <c r="A236" s="82"/>
      <c r="B236" s="2" t="s">
        <v>574</v>
      </c>
      <c r="C236" s="2">
        <v>4.1954787234042552</v>
      </c>
      <c r="D236" s="81"/>
      <c r="E236" s="82">
        <v>155</v>
      </c>
      <c r="F236" s="82" t="s">
        <v>13</v>
      </c>
      <c r="G236" s="82" t="s">
        <v>14</v>
      </c>
      <c r="H236" s="82"/>
      <c r="I236" s="82"/>
      <c r="J236" s="82">
        <v>0.33300000000000002</v>
      </c>
      <c r="K236" s="82"/>
      <c r="L236" s="82">
        <v>677</v>
      </c>
      <c r="M236" s="83" t="s">
        <v>556</v>
      </c>
      <c r="N236" s="83" t="s">
        <v>556</v>
      </c>
      <c r="O236" s="83" t="s">
        <v>216</v>
      </c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</row>
    <row r="237" spans="1:28" ht="15.75" customHeight="1" x14ac:dyDescent="0.3">
      <c r="A237" s="82"/>
      <c r="B237" s="2" t="s">
        <v>574</v>
      </c>
      <c r="C237" s="2">
        <v>4.1954787234042552</v>
      </c>
      <c r="D237" s="81"/>
      <c r="E237" s="82">
        <v>155</v>
      </c>
      <c r="F237" s="82" t="s">
        <v>13</v>
      </c>
      <c r="G237" s="82" t="s">
        <v>18</v>
      </c>
      <c r="H237" s="82"/>
      <c r="I237" s="82"/>
      <c r="J237" s="82">
        <v>0.28799999999999998</v>
      </c>
      <c r="K237" s="82"/>
      <c r="L237" s="82">
        <v>677</v>
      </c>
      <c r="M237" s="83" t="s">
        <v>556</v>
      </c>
      <c r="N237" s="83" t="s">
        <v>556</v>
      </c>
      <c r="O237" s="83" t="s">
        <v>216</v>
      </c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</row>
    <row r="238" spans="1:28" ht="15.75" customHeight="1" x14ac:dyDescent="0.3">
      <c r="A238" s="81"/>
      <c r="B238" s="2" t="s">
        <v>574</v>
      </c>
      <c r="C238" s="2">
        <v>4.1954787234042552</v>
      </c>
      <c r="D238" s="81"/>
      <c r="E238" s="82">
        <v>155</v>
      </c>
      <c r="F238" s="82" t="s">
        <v>17</v>
      </c>
      <c r="G238" s="82" t="s">
        <v>16</v>
      </c>
      <c r="H238" s="82"/>
      <c r="I238" s="82"/>
      <c r="J238" s="82">
        <v>1.6E-2</v>
      </c>
      <c r="K238" s="82"/>
      <c r="L238" s="82">
        <v>677</v>
      </c>
      <c r="M238" s="83" t="s">
        <v>556</v>
      </c>
      <c r="N238" s="83" t="s">
        <v>556</v>
      </c>
      <c r="O238" s="83" t="s">
        <v>216</v>
      </c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</row>
    <row r="239" spans="1:28" ht="15.75" customHeight="1" x14ac:dyDescent="0.3">
      <c r="A239" s="81"/>
      <c r="B239" s="2" t="s">
        <v>574</v>
      </c>
      <c r="C239" s="2">
        <v>4.1954787234042552</v>
      </c>
      <c r="D239" s="81"/>
      <c r="E239" s="82">
        <v>155</v>
      </c>
      <c r="F239" s="82" t="s">
        <v>17</v>
      </c>
      <c r="G239" s="82" t="s">
        <v>14</v>
      </c>
      <c r="H239" s="82"/>
      <c r="I239" s="82"/>
      <c r="J239" s="82">
        <v>0.40799999999999997</v>
      </c>
      <c r="K239" s="82"/>
      <c r="L239" s="82">
        <v>677</v>
      </c>
      <c r="M239" s="83" t="s">
        <v>556</v>
      </c>
      <c r="N239" s="83" t="s">
        <v>556</v>
      </c>
      <c r="O239" s="83" t="s">
        <v>216</v>
      </c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</row>
    <row r="240" spans="1:28" ht="15.75" customHeight="1" x14ac:dyDescent="0.3">
      <c r="A240" s="82"/>
      <c r="B240" s="2" t="s">
        <v>574</v>
      </c>
      <c r="C240" s="2">
        <v>4.1954787234042552</v>
      </c>
      <c r="D240" s="81"/>
      <c r="E240" s="82">
        <v>155</v>
      </c>
      <c r="F240" s="82" t="s">
        <v>17</v>
      </c>
      <c r="G240" s="82" t="s">
        <v>18</v>
      </c>
      <c r="H240" s="82"/>
      <c r="I240" s="82"/>
      <c r="J240" s="82">
        <v>7.8E-2</v>
      </c>
      <c r="K240" s="82"/>
      <c r="L240" s="82">
        <v>677</v>
      </c>
      <c r="M240" s="83" t="s">
        <v>556</v>
      </c>
      <c r="N240" s="83" t="s">
        <v>556</v>
      </c>
      <c r="O240" s="83" t="s">
        <v>216</v>
      </c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</row>
    <row r="241" spans="1:28" ht="15.75" customHeight="1" x14ac:dyDescent="0.3">
      <c r="A241" s="82"/>
      <c r="B241" s="2" t="s">
        <v>574</v>
      </c>
      <c r="C241" s="2">
        <v>4.1954787234042552</v>
      </c>
      <c r="D241" s="81"/>
      <c r="E241" s="82">
        <v>155</v>
      </c>
      <c r="F241" s="82" t="s">
        <v>16</v>
      </c>
      <c r="G241" s="82" t="s">
        <v>14</v>
      </c>
      <c r="H241" s="82"/>
      <c r="I241" s="82"/>
      <c r="J241" s="82">
        <v>4.2999999999999997E-2</v>
      </c>
      <c r="K241" s="82"/>
      <c r="L241" s="82">
        <v>677</v>
      </c>
      <c r="M241" s="83" t="s">
        <v>556</v>
      </c>
      <c r="N241" s="83" t="s">
        <v>556</v>
      </c>
      <c r="O241" s="83" t="s">
        <v>216</v>
      </c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</row>
    <row r="242" spans="1:28" ht="15.75" customHeight="1" x14ac:dyDescent="0.3">
      <c r="A242" s="82"/>
      <c r="B242" s="2" t="s">
        <v>574</v>
      </c>
      <c r="C242" s="2">
        <v>4.1954787234042552</v>
      </c>
      <c r="D242" s="81"/>
      <c r="E242" s="82">
        <v>155</v>
      </c>
      <c r="F242" s="82" t="s">
        <v>16</v>
      </c>
      <c r="G242" s="82" t="s">
        <v>18</v>
      </c>
      <c r="H242" s="82"/>
      <c r="I242" s="82"/>
      <c r="J242" s="82">
        <v>6.8000000000000005E-2</v>
      </c>
      <c r="K242" s="82"/>
      <c r="L242" s="82">
        <v>677</v>
      </c>
      <c r="M242" s="83" t="s">
        <v>556</v>
      </c>
      <c r="N242" s="83" t="s">
        <v>556</v>
      </c>
      <c r="O242" s="83" t="s">
        <v>216</v>
      </c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</row>
    <row r="243" spans="1:28" ht="15.75" customHeight="1" x14ac:dyDescent="0.3">
      <c r="A243" s="82"/>
      <c r="B243" s="2" t="s">
        <v>574</v>
      </c>
      <c r="C243" s="2">
        <v>4.1954787234042552</v>
      </c>
      <c r="D243" s="81"/>
      <c r="E243" s="82">
        <v>155</v>
      </c>
      <c r="F243" s="82" t="s">
        <v>14</v>
      </c>
      <c r="G243" s="82" t="s">
        <v>18</v>
      </c>
      <c r="H243" s="82"/>
      <c r="I243" s="82"/>
      <c r="J243" s="82">
        <v>0.16300000000000001</v>
      </c>
      <c r="K243" s="82"/>
      <c r="L243" s="82">
        <v>677</v>
      </c>
      <c r="M243" s="83" t="s">
        <v>556</v>
      </c>
      <c r="N243" s="83" t="s">
        <v>556</v>
      </c>
      <c r="O243" s="83" t="s">
        <v>216</v>
      </c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</row>
    <row r="244" spans="1:28" ht="15.75" customHeight="1" x14ac:dyDescent="0.3">
      <c r="A244" s="2" t="s">
        <v>85</v>
      </c>
      <c r="B244" s="2" t="s">
        <v>574</v>
      </c>
      <c r="C244" s="2">
        <v>4.1954787234042552</v>
      </c>
      <c r="D244" s="2" t="s">
        <v>69</v>
      </c>
    </row>
    <row r="245" spans="1:28" ht="15.75" customHeight="1" x14ac:dyDescent="0.3">
      <c r="A245" s="5" t="s">
        <v>86</v>
      </c>
      <c r="B245" s="5" t="s">
        <v>574</v>
      </c>
      <c r="C245" s="5">
        <v>4.1954787234042552</v>
      </c>
      <c r="D245" s="2"/>
      <c r="E245" s="3">
        <v>196</v>
      </c>
      <c r="F245" s="3" t="s">
        <v>17</v>
      </c>
      <c r="G245" s="3" t="s">
        <v>18</v>
      </c>
      <c r="J245" s="3">
        <v>0.26300000000000001</v>
      </c>
      <c r="L245" s="3" t="s">
        <v>87</v>
      </c>
      <c r="N245" s="3" t="s">
        <v>88</v>
      </c>
      <c r="O245" s="3" t="s">
        <v>23</v>
      </c>
    </row>
    <row r="246" spans="1:28" ht="15.75" customHeight="1" x14ac:dyDescent="0.3">
      <c r="B246" s="5" t="s">
        <v>574</v>
      </c>
      <c r="C246" s="5">
        <v>4.1954787234042552</v>
      </c>
      <c r="D246" s="2"/>
      <c r="E246" s="3">
        <v>196</v>
      </c>
      <c r="F246" s="3" t="s">
        <v>17</v>
      </c>
      <c r="G246" s="3" t="s">
        <v>13</v>
      </c>
      <c r="J246" s="3">
        <v>0.45400000000000001</v>
      </c>
      <c r="L246" s="3" t="s">
        <v>87</v>
      </c>
      <c r="O246" s="3" t="s">
        <v>15</v>
      </c>
    </row>
    <row r="247" spans="1:28" ht="15.75" customHeight="1" x14ac:dyDescent="0.3">
      <c r="B247" s="5" t="s">
        <v>574</v>
      </c>
      <c r="C247" s="5">
        <v>4.1954787234042552</v>
      </c>
      <c r="D247" s="2"/>
      <c r="E247" s="3">
        <v>196</v>
      </c>
      <c r="F247" s="3" t="s">
        <v>17</v>
      </c>
      <c r="G247" s="3" t="s">
        <v>14</v>
      </c>
      <c r="J247" s="3">
        <v>-0.54200000000000004</v>
      </c>
      <c r="L247" s="3" t="s">
        <v>87</v>
      </c>
      <c r="N247" s="3" t="s">
        <v>89</v>
      </c>
      <c r="O247" s="3" t="s">
        <v>15</v>
      </c>
    </row>
    <row r="248" spans="1:28" ht="15.75" customHeight="1" x14ac:dyDescent="0.3">
      <c r="B248" s="5" t="s">
        <v>574</v>
      </c>
      <c r="C248" s="5">
        <v>4.1954787234042552</v>
      </c>
      <c r="D248" s="2"/>
      <c r="E248" s="3">
        <v>196</v>
      </c>
      <c r="F248" s="3" t="s">
        <v>18</v>
      </c>
      <c r="G248" s="3" t="s">
        <v>13</v>
      </c>
      <c r="J248" s="3">
        <v>0.33</v>
      </c>
      <c r="L248" s="3" t="s">
        <v>87</v>
      </c>
      <c r="M248" s="3" t="s">
        <v>88</v>
      </c>
      <c r="O248" s="3" t="s">
        <v>23</v>
      </c>
    </row>
    <row r="249" spans="1:28" ht="15.75" customHeight="1" x14ac:dyDescent="0.3">
      <c r="B249" s="5" t="s">
        <v>574</v>
      </c>
      <c r="C249" s="5">
        <v>4.1954787234042552</v>
      </c>
      <c r="D249" s="2"/>
      <c r="E249" s="3">
        <v>196</v>
      </c>
      <c r="F249" s="3" t="s">
        <v>18</v>
      </c>
      <c r="G249" s="3" t="s">
        <v>14</v>
      </c>
      <c r="J249" s="3">
        <v>-0.27400000000000002</v>
      </c>
      <c r="L249" s="3" t="s">
        <v>87</v>
      </c>
      <c r="M249" s="3" t="s">
        <v>88</v>
      </c>
      <c r="N249" s="3" t="s">
        <v>89</v>
      </c>
      <c r="O249" s="3" t="s">
        <v>23</v>
      </c>
    </row>
    <row r="250" spans="1:28" ht="15.75" customHeight="1" x14ac:dyDescent="0.3">
      <c r="B250" s="5" t="s">
        <v>574</v>
      </c>
      <c r="C250" s="5">
        <v>4.1954787234042552</v>
      </c>
      <c r="D250" s="2"/>
      <c r="E250" s="3">
        <v>196</v>
      </c>
      <c r="F250" s="3" t="s">
        <v>13</v>
      </c>
      <c r="G250" s="3" t="s">
        <v>14</v>
      </c>
      <c r="J250" s="3">
        <v>-0.14399999999999999</v>
      </c>
      <c r="L250" s="3" t="s">
        <v>87</v>
      </c>
      <c r="N250" s="3" t="s">
        <v>89</v>
      </c>
      <c r="O250" s="3" t="s">
        <v>15</v>
      </c>
    </row>
    <row r="251" spans="1:28" ht="15.75" customHeight="1" x14ac:dyDescent="0.3">
      <c r="A251" s="2" t="s">
        <v>90</v>
      </c>
      <c r="B251" s="2" t="s">
        <v>583</v>
      </c>
      <c r="C251" s="2"/>
      <c r="D251" s="2"/>
      <c r="E251" s="3">
        <v>366</v>
      </c>
      <c r="F251" s="3" t="s">
        <v>17</v>
      </c>
      <c r="G251" s="3" t="s">
        <v>13</v>
      </c>
      <c r="H251" s="3">
        <v>0.95</v>
      </c>
      <c r="I251" s="3">
        <v>0.91</v>
      </c>
      <c r="J251" s="3">
        <v>0.79</v>
      </c>
      <c r="K251" s="3">
        <v>65</v>
      </c>
      <c r="L251" s="3">
        <v>65</v>
      </c>
      <c r="O251" s="3" t="s">
        <v>15</v>
      </c>
    </row>
    <row r="252" spans="1:28" ht="15.75" customHeight="1" x14ac:dyDescent="0.3">
      <c r="D252" s="2"/>
      <c r="E252" s="3">
        <v>366</v>
      </c>
      <c r="F252" s="3" t="s">
        <v>17</v>
      </c>
      <c r="G252" s="3" t="s">
        <v>14</v>
      </c>
      <c r="H252" s="3">
        <v>0.95</v>
      </c>
      <c r="I252" s="3">
        <v>0.92</v>
      </c>
      <c r="J252" s="3">
        <v>0.77</v>
      </c>
      <c r="K252" s="3">
        <v>65</v>
      </c>
      <c r="L252" s="3">
        <v>65</v>
      </c>
      <c r="O252" s="3" t="s">
        <v>15</v>
      </c>
    </row>
    <row r="253" spans="1:28" ht="15.75" customHeight="1" x14ac:dyDescent="0.3">
      <c r="D253" s="2"/>
      <c r="E253" s="3">
        <v>366</v>
      </c>
      <c r="F253" s="3" t="s">
        <v>17</v>
      </c>
      <c r="G253" s="3" t="s">
        <v>18</v>
      </c>
      <c r="H253" s="3">
        <v>0.95</v>
      </c>
      <c r="I253" s="3">
        <v>0.87</v>
      </c>
      <c r="J253" s="3">
        <v>0.63</v>
      </c>
      <c r="K253" s="3">
        <v>65</v>
      </c>
      <c r="L253" s="3">
        <v>65</v>
      </c>
      <c r="O253" s="3" t="s">
        <v>15</v>
      </c>
    </row>
    <row r="254" spans="1:28" ht="15.75" customHeight="1" x14ac:dyDescent="0.3">
      <c r="D254" s="2"/>
      <c r="E254" s="3">
        <v>366</v>
      </c>
      <c r="F254" s="3" t="s">
        <v>17</v>
      </c>
      <c r="G254" s="3" t="s">
        <v>16</v>
      </c>
      <c r="H254" s="3">
        <v>0.95</v>
      </c>
      <c r="I254" s="3">
        <v>0.86</v>
      </c>
      <c r="J254" s="3">
        <v>0.8</v>
      </c>
      <c r="K254" s="3">
        <v>65</v>
      </c>
      <c r="L254" s="3">
        <v>65</v>
      </c>
      <c r="O254" s="3" t="s">
        <v>15</v>
      </c>
    </row>
    <row r="255" spans="1:28" ht="15.75" customHeight="1" x14ac:dyDescent="0.3">
      <c r="D255" s="2"/>
      <c r="E255" s="3">
        <v>366</v>
      </c>
      <c r="F255" s="3" t="s">
        <v>13</v>
      </c>
      <c r="G255" s="3" t="s">
        <v>14</v>
      </c>
      <c r="H255" s="3">
        <v>0.91</v>
      </c>
      <c r="I255" s="3">
        <v>0.92</v>
      </c>
      <c r="J255" s="3">
        <v>0.76</v>
      </c>
      <c r="K255" s="3">
        <v>65</v>
      </c>
      <c r="L255" s="3">
        <v>65</v>
      </c>
      <c r="O255" s="3" t="s">
        <v>15</v>
      </c>
    </row>
    <row r="256" spans="1:28" ht="15.75" customHeight="1" x14ac:dyDescent="0.3">
      <c r="D256" s="2"/>
      <c r="E256" s="3">
        <v>366</v>
      </c>
      <c r="F256" s="3" t="s">
        <v>13</v>
      </c>
      <c r="G256" s="3" t="s">
        <v>18</v>
      </c>
      <c r="H256" s="3">
        <v>0.91</v>
      </c>
      <c r="I256" s="3">
        <v>0.87</v>
      </c>
      <c r="J256" s="3">
        <v>0.7</v>
      </c>
      <c r="K256" s="3">
        <v>65</v>
      </c>
      <c r="L256" s="3">
        <v>65</v>
      </c>
      <c r="O256" s="3" t="s">
        <v>15</v>
      </c>
    </row>
    <row r="257" spans="1:15" ht="15.75" customHeight="1" x14ac:dyDescent="0.3">
      <c r="D257" s="2"/>
      <c r="E257" s="3">
        <v>366</v>
      </c>
      <c r="F257" s="3" t="s">
        <v>13</v>
      </c>
      <c r="G257" s="3" t="s">
        <v>16</v>
      </c>
      <c r="H257" s="3">
        <v>0.91</v>
      </c>
      <c r="I257" s="3">
        <v>0.86</v>
      </c>
      <c r="J257" s="3">
        <v>0.74</v>
      </c>
      <c r="K257" s="3">
        <v>65</v>
      </c>
      <c r="L257" s="3">
        <v>65</v>
      </c>
      <c r="O257" s="3" t="s">
        <v>15</v>
      </c>
    </row>
    <row r="258" spans="1:15" ht="15.75" customHeight="1" x14ac:dyDescent="0.3">
      <c r="D258" s="2"/>
      <c r="E258" s="3">
        <v>366</v>
      </c>
      <c r="F258" s="3" t="s">
        <v>14</v>
      </c>
      <c r="G258" s="3" t="s">
        <v>18</v>
      </c>
      <c r="H258" s="3">
        <v>0.92</v>
      </c>
      <c r="I258" s="3">
        <v>0.87</v>
      </c>
      <c r="J258" s="3">
        <v>0.73</v>
      </c>
      <c r="K258" s="3">
        <v>65</v>
      </c>
      <c r="L258" s="3">
        <v>65</v>
      </c>
      <c r="O258" s="3" t="s">
        <v>15</v>
      </c>
    </row>
    <row r="259" spans="1:15" ht="15.75" customHeight="1" x14ac:dyDescent="0.3">
      <c r="D259" s="2"/>
      <c r="E259" s="3">
        <v>366</v>
      </c>
      <c r="F259" s="3" t="s">
        <v>14</v>
      </c>
      <c r="G259" s="3" t="s">
        <v>16</v>
      </c>
      <c r="H259" s="3">
        <v>0.92</v>
      </c>
      <c r="I259" s="3">
        <v>0.86</v>
      </c>
      <c r="J259" s="3">
        <v>0.71</v>
      </c>
      <c r="K259" s="3">
        <v>65</v>
      </c>
      <c r="L259" s="3">
        <v>65</v>
      </c>
      <c r="O259" s="3" t="s">
        <v>15</v>
      </c>
    </row>
    <row r="260" spans="1:15" ht="15.75" customHeight="1" x14ac:dyDescent="0.3">
      <c r="D260" s="2"/>
      <c r="E260" s="3">
        <v>366</v>
      </c>
      <c r="F260" s="3" t="s">
        <v>18</v>
      </c>
      <c r="G260" s="3" t="s">
        <v>16</v>
      </c>
      <c r="H260" s="3">
        <v>0.87</v>
      </c>
      <c r="I260" s="3">
        <v>0.86</v>
      </c>
      <c r="J260" s="3">
        <v>0.69</v>
      </c>
      <c r="K260" s="3">
        <v>65</v>
      </c>
      <c r="L260" s="3">
        <v>65</v>
      </c>
      <c r="O260" s="3" t="s">
        <v>15</v>
      </c>
    </row>
    <row r="261" spans="1:15" ht="15.75" customHeight="1" x14ac:dyDescent="0.3">
      <c r="A261" s="2" t="s">
        <v>91</v>
      </c>
      <c r="B261" s="2" t="s">
        <v>574</v>
      </c>
      <c r="C261" s="2">
        <v>4.1954787234042552</v>
      </c>
      <c r="D261" s="2"/>
      <c r="E261" s="3">
        <v>168</v>
      </c>
      <c r="F261" s="3" t="s">
        <v>13</v>
      </c>
      <c r="G261" s="3" t="s">
        <v>17</v>
      </c>
      <c r="H261" s="3">
        <v>0.71</v>
      </c>
      <c r="I261" s="3">
        <v>0.61</v>
      </c>
      <c r="J261" s="3">
        <v>0.25</v>
      </c>
      <c r="K261" s="3">
        <v>70</v>
      </c>
      <c r="L261" s="3">
        <v>70</v>
      </c>
      <c r="O261" s="3" t="s">
        <v>15</v>
      </c>
    </row>
    <row r="262" spans="1:15" ht="15.75" customHeight="1" x14ac:dyDescent="0.3">
      <c r="B262" s="2" t="s">
        <v>574</v>
      </c>
      <c r="C262" s="2">
        <v>4.1954787234042552</v>
      </c>
      <c r="D262" s="2"/>
      <c r="E262" s="3">
        <v>168</v>
      </c>
      <c r="F262" s="3" t="s">
        <v>13</v>
      </c>
      <c r="G262" s="3" t="s">
        <v>16</v>
      </c>
      <c r="H262" s="3">
        <v>0.71</v>
      </c>
      <c r="I262" s="3">
        <v>0.52</v>
      </c>
      <c r="J262" s="3">
        <v>0.21</v>
      </c>
      <c r="K262" s="3">
        <v>70</v>
      </c>
      <c r="L262" s="3">
        <v>70</v>
      </c>
      <c r="O262" s="3" t="s">
        <v>15</v>
      </c>
    </row>
    <row r="263" spans="1:15" ht="15.75" customHeight="1" x14ac:dyDescent="0.3">
      <c r="B263" s="2" t="s">
        <v>574</v>
      </c>
      <c r="C263" s="2">
        <v>4.1954787234042552</v>
      </c>
      <c r="D263" s="2"/>
      <c r="E263" s="3">
        <v>168</v>
      </c>
      <c r="F263" s="3" t="s">
        <v>13</v>
      </c>
      <c r="G263" s="3" t="s">
        <v>14</v>
      </c>
      <c r="H263" s="3">
        <v>0.71</v>
      </c>
      <c r="I263" s="3">
        <v>0.6</v>
      </c>
      <c r="J263" s="3">
        <v>0.44</v>
      </c>
      <c r="K263" s="3">
        <v>70</v>
      </c>
      <c r="L263" s="3">
        <v>70</v>
      </c>
      <c r="O263" s="3" t="s">
        <v>15</v>
      </c>
    </row>
    <row r="264" spans="1:15" ht="15.75" customHeight="1" x14ac:dyDescent="0.3">
      <c r="B264" s="2" t="s">
        <v>574</v>
      </c>
      <c r="C264" s="2">
        <v>4.1954787234042552</v>
      </c>
      <c r="D264" s="2"/>
      <c r="E264" s="3">
        <v>168</v>
      </c>
      <c r="F264" s="3" t="s">
        <v>13</v>
      </c>
      <c r="G264" s="3" t="s">
        <v>18</v>
      </c>
      <c r="H264" s="3">
        <v>0.71</v>
      </c>
      <c r="I264" s="3">
        <v>0.71</v>
      </c>
      <c r="J264" s="3">
        <v>0.49</v>
      </c>
      <c r="K264" s="3">
        <v>70</v>
      </c>
      <c r="L264" s="3">
        <v>70</v>
      </c>
      <c r="O264" s="3" t="s">
        <v>15</v>
      </c>
    </row>
    <row r="265" spans="1:15" ht="15.75" customHeight="1" x14ac:dyDescent="0.3">
      <c r="A265" s="2"/>
      <c r="B265" s="2" t="s">
        <v>574</v>
      </c>
      <c r="C265" s="2">
        <v>4.1954787234042552</v>
      </c>
      <c r="D265" s="2"/>
      <c r="E265" s="3">
        <v>168</v>
      </c>
      <c r="F265" s="3" t="s">
        <v>17</v>
      </c>
      <c r="G265" s="3" t="s">
        <v>16</v>
      </c>
      <c r="H265" s="3">
        <v>0.61</v>
      </c>
      <c r="I265" s="3">
        <v>0.52</v>
      </c>
      <c r="J265" s="3">
        <v>0.28000000000000003</v>
      </c>
      <c r="K265" s="3">
        <v>70</v>
      </c>
      <c r="L265" s="3">
        <v>70</v>
      </c>
      <c r="O265" s="3" t="s">
        <v>15</v>
      </c>
    </row>
    <row r="266" spans="1:15" ht="15.75" customHeight="1" x14ac:dyDescent="0.3">
      <c r="A266" s="2"/>
      <c r="B266" s="2" t="s">
        <v>574</v>
      </c>
      <c r="C266" s="2">
        <v>4.1954787234042552</v>
      </c>
      <c r="E266" s="3">
        <v>168</v>
      </c>
      <c r="F266" s="3" t="s">
        <v>17</v>
      </c>
      <c r="G266" s="3" t="s">
        <v>14</v>
      </c>
      <c r="H266" s="3">
        <v>0.61</v>
      </c>
      <c r="I266" s="3">
        <v>0.6</v>
      </c>
      <c r="J266" s="3">
        <v>0.11</v>
      </c>
      <c r="K266" s="3">
        <v>70</v>
      </c>
      <c r="L266" s="3">
        <v>70</v>
      </c>
      <c r="O266" s="3" t="s">
        <v>15</v>
      </c>
    </row>
    <row r="267" spans="1:15" ht="15" customHeight="1" x14ac:dyDescent="0.3">
      <c r="B267" s="2" t="s">
        <v>574</v>
      </c>
      <c r="C267" s="2">
        <v>4.1954787234042552</v>
      </c>
      <c r="E267" s="3">
        <v>168</v>
      </c>
      <c r="F267" s="3" t="s">
        <v>17</v>
      </c>
      <c r="G267" s="3" t="s">
        <v>18</v>
      </c>
      <c r="H267" s="3">
        <v>0.61</v>
      </c>
      <c r="I267" s="3">
        <v>0.71</v>
      </c>
      <c r="J267" s="3">
        <v>0.28999999999999998</v>
      </c>
      <c r="K267" s="3">
        <v>70</v>
      </c>
      <c r="L267" s="3">
        <v>70</v>
      </c>
      <c r="O267" s="3" t="s">
        <v>15</v>
      </c>
    </row>
    <row r="268" spans="1:15" ht="15" customHeight="1" x14ac:dyDescent="0.3">
      <c r="B268" s="2" t="s">
        <v>574</v>
      </c>
      <c r="C268" s="2">
        <v>4.1954787234042552</v>
      </c>
      <c r="E268" s="3">
        <v>168</v>
      </c>
      <c r="F268" s="3" t="s">
        <v>16</v>
      </c>
      <c r="G268" s="3" t="s">
        <v>14</v>
      </c>
      <c r="H268" s="3">
        <v>0.52</v>
      </c>
      <c r="I268" s="3">
        <v>0.6</v>
      </c>
      <c r="J268" s="3">
        <v>-0.02</v>
      </c>
      <c r="K268" s="3">
        <v>70</v>
      </c>
      <c r="L268" s="3">
        <v>70</v>
      </c>
      <c r="O268" s="3" t="s">
        <v>15</v>
      </c>
    </row>
    <row r="269" spans="1:15" ht="15" customHeight="1" x14ac:dyDescent="0.3">
      <c r="B269" s="2" t="s">
        <v>574</v>
      </c>
      <c r="C269" s="2">
        <v>4.1954787234042552</v>
      </c>
      <c r="E269" s="3">
        <v>168</v>
      </c>
      <c r="F269" s="3" t="s">
        <v>16</v>
      </c>
      <c r="G269" s="3" t="s">
        <v>18</v>
      </c>
      <c r="H269" s="3">
        <v>0.52</v>
      </c>
      <c r="I269" s="3">
        <v>0.71</v>
      </c>
      <c r="J269" s="3">
        <v>0.12</v>
      </c>
      <c r="K269" s="3">
        <v>70</v>
      </c>
      <c r="L269" s="3">
        <v>70</v>
      </c>
      <c r="O269" s="3" t="s">
        <v>15</v>
      </c>
    </row>
    <row r="270" spans="1:15" ht="15" customHeight="1" x14ac:dyDescent="0.3">
      <c r="B270" s="2" t="s">
        <v>574</v>
      </c>
      <c r="C270" s="2">
        <v>4.1954787234042552</v>
      </c>
      <c r="E270" s="3">
        <v>168</v>
      </c>
      <c r="F270" s="3" t="s">
        <v>14</v>
      </c>
      <c r="G270" s="3" t="s">
        <v>18</v>
      </c>
      <c r="H270" s="3">
        <v>0.6</v>
      </c>
      <c r="I270" s="3">
        <v>0.71</v>
      </c>
      <c r="J270" s="3">
        <v>0.32</v>
      </c>
      <c r="K270" s="3">
        <v>70</v>
      </c>
      <c r="L270" s="3">
        <v>70</v>
      </c>
      <c r="O270" s="3" t="s">
        <v>15</v>
      </c>
    </row>
    <row r="271" spans="1:15" ht="15" customHeight="1" x14ac:dyDescent="0.3">
      <c r="A271" s="2" t="s">
        <v>92</v>
      </c>
      <c r="B271" s="2" t="s">
        <v>574</v>
      </c>
      <c r="C271" s="2">
        <v>4.1954787234042552</v>
      </c>
      <c r="E271" s="3">
        <v>306</v>
      </c>
      <c r="F271" s="3" t="s">
        <v>17</v>
      </c>
      <c r="G271" s="3" t="s">
        <v>14</v>
      </c>
      <c r="J271" s="3">
        <v>0.37</v>
      </c>
      <c r="L271" s="3">
        <v>326</v>
      </c>
      <c r="O271" s="3" t="s">
        <v>15</v>
      </c>
    </row>
    <row r="272" spans="1:15" ht="15" customHeight="1" x14ac:dyDescent="0.3">
      <c r="B272" s="2" t="s">
        <v>574</v>
      </c>
      <c r="C272" s="2">
        <v>4.1954787234042552</v>
      </c>
      <c r="E272" s="3">
        <v>306</v>
      </c>
      <c r="F272" s="3" t="s">
        <v>17</v>
      </c>
      <c r="G272" s="3" t="s">
        <v>18</v>
      </c>
      <c r="J272" s="3">
        <v>0.17</v>
      </c>
      <c r="L272" s="3">
        <v>326</v>
      </c>
      <c r="O272" s="3" t="s">
        <v>15</v>
      </c>
    </row>
    <row r="273" spans="1:15" ht="15" customHeight="1" x14ac:dyDescent="0.3">
      <c r="B273" s="2" t="s">
        <v>574</v>
      </c>
      <c r="C273" s="2">
        <v>4.1954787234042552</v>
      </c>
      <c r="E273" s="3">
        <v>306</v>
      </c>
      <c r="F273" s="3" t="s">
        <v>17</v>
      </c>
      <c r="G273" s="3" t="s">
        <v>13</v>
      </c>
      <c r="J273" s="3">
        <v>0.25</v>
      </c>
      <c r="L273" s="3">
        <v>326</v>
      </c>
      <c r="O273" s="3" t="s">
        <v>15</v>
      </c>
    </row>
    <row r="274" spans="1:15" ht="15" customHeight="1" x14ac:dyDescent="0.3">
      <c r="B274" s="2" t="s">
        <v>574</v>
      </c>
      <c r="C274" s="2">
        <v>4.1954787234042552</v>
      </c>
      <c r="E274" s="3">
        <v>306</v>
      </c>
      <c r="F274" s="3" t="s">
        <v>17</v>
      </c>
      <c r="G274" s="3" t="s">
        <v>16</v>
      </c>
      <c r="J274" s="3">
        <v>0.34</v>
      </c>
      <c r="L274" s="3">
        <v>326</v>
      </c>
      <c r="O274" s="3" t="s">
        <v>15</v>
      </c>
    </row>
    <row r="275" spans="1:15" ht="15" customHeight="1" x14ac:dyDescent="0.3">
      <c r="B275" s="2" t="s">
        <v>574</v>
      </c>
      <c r="C275" s="2">
        <v>4.1954787234042552</v>
      </c>
      <c r="E275" s="3">
        <v>306</v>
      </c>
      <c r="F275" s="3" t="s">
        <v>14</v>
      </c>
      <c r="G275" s="3" t="s">
        <v>18</v>
      </c>
      <c r="J275" s="3">
        <v>0.48</v>
      </c>
      <c r="L275" s="3">
        <v>326</v>
      </c>
      <c r="O275" s="3" t="s">
        <v>15</v>
      </c>
    </row>
    <row r="276" spans="1:15" ht="15" customHeight="1" x14ac:dyDescent="0.3">
      <c r="B276" s="2" t="s">
        <v>574</v>
      </c>
      <c r="C276" s="2">
        <v>4.1954787234042552</v>
      </c>
      <c r="E276" s="3">
        <v>306</v>
      </c>
      <c r="F276" s="3" t="s">
        <v>14</v>
      </c>
      <c r="G276" s="3" t="s">
        <v>13</v>
      </c>
      <c r="J276" s="3">
        <v>0.33</v>
      </c>
      <c r="L276" s="3">
        <v>326</v>
      </c>
      <c r="O276" s="3" t="s">
        <v>15</v>
      </c>
    </row>
    <row r="277" spans="1:15" ht="15" customHeight="1" x14ac:dyDescent="0.3">
      <c r="B277" s="2" t="s">
        <v>574</v>
      </c>
      <c r="C277" s="2">
        <v>4.1954787234042552</v>
      </c>
      <c r="E277" s="3">
        <v>306</v>
      </c>
      <c r="F277" s="3" t="s">
        <v>14</v>
      </c>
      <c r="G277" s="3" t="s">
        <v>16</v>
      </c>
      <c r="J277" s="3">
        <v>0.45</v>
      </c>
      <c r="L277" s="3">
        <v>326</v>
      </c>
      <c r="O277" s="3" t="s">
        <v>15</v>
      </c>
    </row>
    <row r="278" spans="1:15" ht="15" customHeight="1" x14ac:dyDescent="0.3">
      <c r="B278" s="2" t="s">
        <v>574</v>
      </c>
      <c r="C278" s="2">
        <v>4.1954787234042552</v>
      </c>
      <c r="E278" s="3">
        <v>306</v>
      </c>
      <c r="F278" s="3" t="s">
        <v>18</v>
      </c>
      <c r="G278" s="3" t="s">
        <v>13</v>
      </c>
      <c r="J278" s="3">
        <v>0.26</v>
      </c>
      <c r="L278" s="3">
        <v>326</v>
      </c>
      <c r="O278" s="3" t="s">
        <v>15</v>
      </c>
    </row>
    <row r="279" spans="1:15" ht="15" customHeight="1" x14ac:dyDescent="0.3">
      <c r="B279" s="2" t="s">
        <v>574</v>
      </c>
      <c r="C279" s="2">
        <v>4.1954787234042552</v>
      </c>
      <c r="E279" s="3">
        <v>306</v>
      </c>
      <c r="F279" s="3" t="s">
        <v>18</v>
      </c>
      <c r="G279" s="3" t="s">
        <v>16</v>
      </c>
      <c r="J279" s="3">
        <v>0.4</v>
      </c>
      <c r="L279" s="3">
        <v>326</v>
      </c>
      <c r="O279" s="3" t="s">
        <v>15</v>
      </c>
    </row>
    <row r="280" spans="1:15" ht="15" customHeight="1" x14ac:dyDescent="0.3">
      <c r="B280" s="2" t="s">
        <v>574</v>
      </c>
      <c r="C280" s="2">
        <v>4.1954787234042552</v>
      </c>
      <c r="E280" s="3">
        <v>306</v>
      </c>
      <c r="F280" s="3" t="s">
        <v>13</v>
      </c>
      <c r="G280" s="3" t="s">
        <v>16</v>
      </c>
      <c r="J280" s="3">
        <v>0.13</v>
      </c>
      <c r="L280" s="3">
        <v>326</v>
      </c>
      <c r="O280" s="3" t="s">
        <v>15</v>
      </c>
    </row>
    <row r="281" spans="1:15" ht="15" customHeight="1" x14ac:dyDescent="0.3">
      <c r="A281" s="2" t="s">
        <v>93</v>
      </c>
      <c r="B281" s="2" t="s">
        <v>584</v>
      </c>
      <c r="C281" s="2">
        <v>4.7687499999999998</v>
      </c>
      <c r="E281" s="3">
        <v>59</v>
      </c>
      <c r="F281" s="3" t="s">
        <v>13</v>
      </c>
      <c r="G281" s="3" t="s">
        <v>17</v>
      </c>
      <c r="H281" s="3">
        <v>0.79</v>
      </c>
      <c r="I281" s="3">
        <v>0.84</v>
      </c>
      <c r="J281" s="3">
        <v>0.66</v>
      </c>
      <c r="K281" s="3">
        <v>366</v>
      </c>
      <c r="L281" s="3">
        <v>366</v>
      </c>
      <c r="O281" s="3" t="s">
        <v>15</v>
      </c>
    </row>
    <row r="282" spans="1:15" ht="15" customHeight="1" x14ac:dyDescent="0.3">
      <c r="B282" s="2" t="s">
        <v>584</v>
      </c>
      <c r="C282" s="2">
        <v>4.7687499999999998</v>
      </c>
      <c r="E282" s="3">
        <v>59</v>
      </c>
      <c r="F282" s="3" t="s">
        <v>13</v>
      </c>
      <c r="G282" s="3" t="s">
        <v>14</v>
      </c>
      <c r="H282" s="3">
        <v>0.79</v>
      </c>
      <c r="I282" s="3">
        <v>0.69</v>
      </c>
      <c r="J282" s="3">
        <v>0.28000000000000003</v>
      </c>
      <c r="K282" s="3">
        <v>366</v>
      </c>
      <c r="L282" s="3">
        <v>366</v>
      </c>
      <c r="O282" s="3" t="s">
        <v>15</v>
      </c>
    </row>
    <row r="283" spans="1:15" ht="15" customHeight="1" x14ac:dyDescent="0.3">
      <c r="B283" s="2" t="s">
        <v>584</v>
      </c>
      <c r="C283" s="2">
        <v>4.7687499999999998</v>
      </c>
      <c r="E283" s="3">
        <v>59</v>
      </c>
      <c r="F283" s="3" t="s">
        <v>13</v>
      </c>
      <c r="G283" s="3" t="s">
        <v>18</v>
      </c>
      <c r="H283" s="3">
        <v>0.79</v>
      </c>
      <c r="I283" s="3">
        <v>0.86</v>
      </c>
      <c r="J283" s="3">
        <v>0.56000000000000005</v>
      </c>
      <c r="K283" s="3">
        <v>366</v>
      </c>
      <c r="L283" s="3">
        <v>366</v>
      </c>
      <c r="O283" s="3" t="s">
        <v>15</v>
      </c>
    </row>
    <row r="284" spans="1:15" ht="15" customHeight="1" x14ac:dyDescent="0.3">
      <c r="B284" s="2" t="s">
        <v>584</v>
      </c>
      <c r="C284" s="2">
        <v>4.7687499999999998</v>
      </c>
      <c r="E284" s="3">
        <v>59</v>
      </c>
      <c r="F284" s="3" t="s">
        <v>17</v>
      </c>
      <c r="G284" s="3" t="s">
        <v>14</v>
      </c>
      <c r="H284" s="3">
        <v>0.84</v>
      </c>
      <c r="I284" s="3">
        <v>0.69</v>
      </c>
      <c r="J284" s="3">
        <v>0.32</v>
      </c>
      <c r="K284" s="3">
        <v>366</v>
      </c>
      <c r="L284" s="3">
        <v>366</v>
      </c>
      <c r="O284" s="3" t="s">
        <v>15</v>
      </c>
    </row>
    <row r="285" spans="1:15" ht="15" customHeight="1" x14ac:dyDescent="0.3">
      <c r="B285" s="2" t="s">
        <v>584</v>
      </c>
      <c r="C285" s="2">
        <v>4.7687499999999998</v>
      </c>
      <c r="E285" s="3">
        <v>59</v>
      </c>
      <c r="F285" s="3" t="s">
        <v>17</v>
      </c>
      <c r="G285" s="3" t="s">
        <v>18</v>
      </c>
      <c r="H285" s="3">
        <v>0.84</v>
      </c>
      <c r="I285" s="3">
        <v>0.86</v>
      </c>
      <c r="J285" s="3">
        <v>0.61</v>
      </c>
      <c r="K285" s="3">
        <v>366</v>
      </c>
      <c r="L285" s="3">
        <v>366</v>
      </c>
      <c r="O285" s="3" t="s">
        <v>15</v>
      </c>
    </row>
    <row r="286" spans="1:15" ht="15" customHeight="1" x14ac:dyDescent="0.3">
      <c r="B286" s="2" t="s">
        <v>584</v>
      </c>
      <c r="C286" s="2">
        <v>4.7687499999999998</v>
      </c>
      <c r="E286" s="3">
        <v>59</v>
      </c>
      <c r="F286" s="3" t="s">
        <v>14</v>
      </c>
      <c r="G286" s="3" t="s">
        <v>18</v>
      </c>
      <c r="H286" s="3">
        <v>0.69</v>
      </c>
      <c r="I286" s="3">
        <v>0.86</v>
      </c>
      <c r="J286" s="3">
        <v>0.5</v>
      </c>
      <c r="K286" s="3">
        <v>366</v>
      </c>
      <c r="L286" s="3">
        <v>366</v>
      </c>
      <c r="O286" s="3" t="s">
        <v>15</v>
      </c>
    </row>
    <row r="287" spans="1:15" ht="15.75" customHeight="1" x14ac:dyDescent="0.3">
      <c r="A287" s="2" t="s">
        <v>94</v>
      </c>
      <c r="B287" s="2"/>
      <c r="C287" s="2"/>
      <c r="E287" s="3">
        <v>693</v>
      </c>
      <c r="F287" s="3" t="s">
        <v>17</v>
      </c>
      <c r="G287" s="3" t="s">
        <v>14</v>
      </c>
      <c r="H287" s="3">
        <v>0.876</v>
      </c>
      <c r="I287" s="3">
        <v>0.85099999999999998</v>
      </c>
      <c r="J287" s="3">
        <v>0.27300000000000002</v>
      </c>
      <c r="K287" s="3" t="s">
        <v>95</v>
      </c>
      <c r="L287" s="3" t="s">
        <v>95</v>
      </c>
      <c r="M287" s="3" t="s">
        <v>96</v>
      </c>
      <c r="N287" s="3" t="s">
        <v>97</v>
      </c>
      <c r="O287" s="3" t="s">
        <v>23</v>
      </c>
    </row>
    <row r="288" spans="1:15" ht="15.75" customHeight="1" x14ac:dyDescent="0.3">
      <c r="A288" s="52" t="s">
        <v>198</v>
      </c>
      <c r="B288" s="2" t="s">
        <v>578</v>
      </c>
      <c r="C288" s="2">
        <v>4.285204991087344</v>
      </c>
      <c r="E288">
        <v>75</v>
      </c>
      <c r="F288" s="53" t="s">
        <v>199</v>
      </c>
      <c r="G288" s="53" t="s">
        <v>200</v>
      </c>
      <c r="H288">
        <v>0.85</v>
      </c>
      <c r="I288">
        <v>0.65</v>
      </c>
      <c r="J288">
        <v>0.21</v>
      </c>
      <c r="K288" s="53" t="s">
        <v>204</v>
      </c>
      <c r="L288" s="53" t="s">
        <v>204</v>
      </c>
      <c r="O288" s="53" t="s">
        <v>205</v>
      </c>
    </row>
    <row r="289" spans="1:15" ht="15.75" customHeight="1" x14ac:dyDescent="0.3">
      <c r="A289" s="2"/>
      <c r="B289" s="2" t="s">
        <v>578</v>
      </c>
      <c r="C289" s="2">
        <v>4.285204991087344</v>
      </c>
      <c r="E289">
        <v>75</v>
      </c>
      <c r="F289" s="53" t="s">
        <v>199</v>
      </c>
      <c r="G289" s="53" t="s">
        <v>201</v>
      </c>
      <c r="H289">
        <v>0.85</v>
      </c>
      <c r="I289">
        <v>0.85</v>
      </c>
      <c r="J289">
        <v>0.3</v>
      </c>
      <c r="K289" s="53" t="s">
        <v>204</v>
      </c>
      <c r="L289" s="53" t="s">
        <v>204</v>
      </c>
      <c r="O289" s="53" t="s">
        <v>205</v>
      </c>
    </row>
    <row r="290" spans="1:15" ht="15.75" customHeight="1" x14ac:dyDescent="0.3">
      <c r="A290" s="2"/>
      <c r="B290" s="2" t="s">
        <v>578</v>
      </c>
      <c r="C290" s="2">
        <v>4.285204991087344</v>
      </c>
      <c r="E290">
        <v>75</v>
      </c>
      <c r="F290" s="53" t="s">
        <v>199</v>
      </c>
      <c r="G290" s="53" t="s">
        <v>202</v>
      </c>
      <c r="H290">
        <v>0.85</v>
      </c>
      <c r="I290">
        <v>0.82</v>
      </c>
      <c r="J290">
        <v>0.15</v>
      </c>
      <c r="K290" s="53" t="s">
        <v>204</v>
      </c>
      <c r="L290" s="53" t="s">
        <v>204</v>
      </c>
      <c r="O290" s="53" t="s">
        <v>205</v>
      </c>
    </row>
    <row r="291" spans="1:15" ht="15.75" customHeight="1" x14ac:dyDescent="0.3">
      <c r="A291" s="2"/>
      <c r="B291" s="2" t="s">
        <v>578</v>
      </c>
      <c r="C291" s="2">
        <v>4.285204991087344</v>
      </c>
      <c r="E291">
        <v>75</v>
      </c>
      <c r="F291" s="53" t="s">
        <v>199</v>
      </c>
      <c r="G291" s="53" t="s">
        <v>203</v>
      </c>
      <c r="H291">
        <v>0.85</v>
      </c>
      <c r="I291">
        <v>0.82</v>
      </c>
      <c r="J291">
        <v>0.14000000000000001</v>
      </c>
      <c r="K291" s="53" t="s">
        <v>204</v>
      </c>
      <c r="L291" s="53" t="s">
        <v>204</v>
      </c>
      <c r="O291" s="53" t="s">
        <v>205</v>
      </c>
    </row>
    <row r="292" spans="1:15" ht="15.75" customHeight="1" x14ac:dyDescent="0.3">
      <c r="A292" s="2"/>
      <c r="B292" s="2" t="s">
        <v>578</v>
      </c>
      <c r="C292" s="2">
        <v>4.285204991087344</v>
      </c>
      <c r="E292">
        <v>75</v>
      </c>
      <c r="F292" s="53" t="s">
        <v>200</v>
      </c>
      <c r="G292" s="53" t="s">
        <v>201</v>
      </c>
      <c r="H292">
        <v>0.65</v>
      </c>
      <c r="I292">
        <v>0.85</v>
      </c>
      <c r="J292">
        <v>0.46</v>
      </c>
      <c r="K292" s="53" t="s">
        <v>204</v>
      </c>
      <c r="L292" s="53" t="s">
        <v>204</v>
      </c>
      <c r="O292" s="53" t="s">
        <v>205</v>
      </c>
    </row>
    <row r="293" spans="1:15" ht="15.75" customHeight="1" x14ac:dyDescent="0.3">
      <c r="A293" s="2"/>
      <c r="B293" s="2" t="s">
        <v>578</v>
      </c>
      <c r="C293" s="2">
        <v>4.285204991087344</v>
      </c>
      <c r="E293">
        <v>75</v>
      </c>
      <c r="F293" s="53" t="s">
        <v>200</v>
      </c>
      <c r="G293" s="53" t="s">
        <v>202</v>
      </c>
      <c r="H293">
        <v>0.65</v>
      </c>
      <c r="I293">
        <v>0.82</v>
      </c>
      <c r="J293">
        <v>0.47</v>
      </c>
      <c r="K293" s="53" t="s">
        <v>204</v>
      </c>
      <c r="L293" s="53" t="s">
        <v>204</v>
      </c>
      <c r="O293" s="53" t="s">
        <v>205</v>
      </c>
    </row>
    <row r="294" spans="1:15" ht="15.75" customHeight="1" x14ac:dyDescent="0.3">
      <c r="A294" s="2"/>
      <c r="B294" s="2" t="s">
        <v>578</v>
      </c>
      <c r="C294" s="2">
        <v>4.285204991087344</v>
      </c>
      <c r="E294">
        <v>75</v>
      </c>
      <c r="F294" s="53" t="s">
        <v>200</v>
      </c>
      <c r="G294" s="53" t="s">
        <v>203</v>
      </c>
      <c r="H294">
        <v>0.65</v>
      </c>
      <c r="I294">
        <v>0.82</v>
      </c>
      <c r="J294">
        <v>-0.18</v>
      </c>
      <c r="K294" s="53" t="s">
        <v>204</v>
      </c>
      <c r="L294" s="53" t="s">
        <v>204</v>
      </c>
      <c r="O294" s="53" t="s">
        <v>205</v>
      </c>
    </row>
    <row r="295" spans="1:15" ht="15.75" customHeight="1" x14ac:dyDescent="0.3">
      <c r="A295" s="2"/>
      <c r="B295" s="2" t="s">
        <v>578</v>
      </c>
      <c r="C295" s="2">
        <v>4.285204991087344</v>
      </c>
      <c r="E295">
        <v>75</v>
      </c>
      <c r="F295" s="53" t="s">
        <v>201</v>
      </c>
      <c r="G295" s="53" t="s">
        <v>202</v>
      </c>
      <c r="H295">
        <v>0.85</v>
      </c>
      <c r="I295">
        <v>0.82</v>
      </c>
      <c r="J295">
        <v>0.33</v>
      </c>
      <c r="K295" s="53" t="s">
        <v>204</v>
      </c>
      <c r="L295" s="53" t="s">
        <v>204</v>
      </c>
      <c r="O295" s="53" t="s">
        <v>205</v>
      </c>
    </row>
    <row r="296" spans="1:15" ht="15.75" customHeight="1" x14ac:dyDescent="0.3">
      <c r="A296" s="2"/>
      <c r="B296" s="2" t="s">
        <v>578</v>
      </c>
      <c r="C296" s="2">
        <v>4.285204991087344</v>
      </c>
      <c r="E296">
        <v>75</v>
      </c>
      <c r="F296" s="53" t="s">
        <v>201</v>
      </c>
      <c r="G296" s="53" t="s">
        <v>203</v>
      </c>
      <c r="H296">
        <v>0.85</v>
      </c>
      <c r="I296">
        <v>0.82</v>
      </c>
      <c r="J296">
        <v>0.05</v>
      </c>
      <c r="K296" s="53" t="s">
        <v>204</v>
      </c>
      <c r="L296" s="53" t="s">
        <v>204</v>
      </c>
      <c r="O296" s="53" t="s">
        <v>205</v>
      </c>
    </row>
    <row r="297" spans="1:15" ht="15.75" customHeight="1" x14ac:dyDescent="0.3">
      <c r="A297" s="2"/>
      <c r="B297" s="2" t="s">
        <v>578</v>
      </c>
      <c r="C297" s="2">
        <v>4.285204991087344</v>
      </c>
      <c r="E297">
        <v>75</v>
      </c>
      <c r="F297" s="53" t="s">
        <v>202</v>
      </c>
      <c r="G297" s="53" t="s">
        <v>203</v>
      </c>
      <c r="H297">
        <v>0.82</v>
      </c>
      <c r="I297">
        <v>0.82</v>
      </c>
      <c r="J297">
        <v>0</v>
      </c>
      <c r="K297" s="53" t="s">
        <v>204</v>
      </c>
      <c r="L297" s="53" t="s">
        <v>204</v>
      </c>
      <c r="O297" s="53" t="s">
        <v>205</v>
      </c>
    </row>
    <row r="298" spans="1:15" ht="15.75" customHeight="1" x14ac:dyDescent="0.3">
      <c r="A298" s="52" t="s">
        <v>206</v>
      </c>
      <c r="B298" s="2" t="s">
        <v>574</v>
      </c>
      <c r="C298" s="2">
        <v>4.1954787234042552</v>
      </c>
      <c r="E298">
        <v>525</v>
      </c>
      <c r="F298" s="53" t="s">
        <v>202</v>
      </c>
      <c r="G298" s="53" t="s">
        <v>199</v>
      </c>
      <c r="J298">
        <v>0.28000000000000003</v>
      </c>
      <c r="K298">
        <v>150</v>
      </c>
      <c r="L298">
        <v>150</v>
      </c>
      <c r="O298" s="53" t="s">
        <v>205</v>
      </c>
    </row>
    <row r="299" spans="1:15" ht="15.75" customHeight="1" x14ac:dyDescent="0.3">
      <c r="A299" s="2"/>
      <c r="B299" s="2" t="s">
        <v>574</v>
      </c>
      <c r="C299" s="2">
        <v>4.1954787234042552</v>
      </c>
      <c r="E299">
        <v>525</v>
      </c>
      <c r="F299" s="53" t="s">
        <v>202</v>
      </c>
      <c r="G299" s="53" t="s">
        <v>203</v>
      </c>
      <c r="J299">
        <v>0.05</v>
      </c>
      <c r="K299">
        <v>150</v>
      </c>
      <c r="L299">
        <v>150</v>
      </c>
      <c r="O299" s="53" t="s">
        <v>205</v>
      </c>
    </row>
    <row r="300" spans="1:15" ht="15.75" customHeight="1" x14ac:dyDescent="0.3">
      <c r="A300" s="2"/>
      <c r="B300" s="2" t="s">
        <v>574</v>
      </c>
      <c r="C300" s="2">
        <v>4.1954787234042552</v>
      </c>
      <c r="E300">
        <v>525</v>
      </c>
      <c r="F300" s="53" t="s">
        <v>202</v>
      </c>
      <c r="G300" s="53" t="s">
        <v>200</v>
      </c>
      <c r="J300">
        <v>0.18</v>
      </c>
      <c r="K300">
        <v>150</v>
      </c>
      <c r="L300">
        <v>150</v>
      </c>
      <c r="O300" s="53" t="s">
        <v>205</v>
      </c>
    </row>
    <row r="301" spans="1:15" ht="15.75" customHeight="1" x14ac:dyDescent="0.3">
      <c r="A301" s="2"/>
      <c r="B301" s="2" t="s">
        <v>574</v>
      </c>
      <c r="C301" s="2">
        <v>4.1954787234042552</v>
      </c>
      <c r="E301">
        <v>525</v>
      </c>
      <c r="F301" s="53" t="s">
        <v>202</v>
      </c>
      <c r="G301" s="53" t="s">
        <v>201</v>
      </c>
      <c r="J301">
        <v>0.33</v>
      </c>
      <c r="K301">
        <v>150</v>
      </c>
      <c r="L301">
        <v>150</v>
      </c>
      <c r="O301" s="53" t="s">
        <v>205</v>
      </c>
    </row>
    <row r="302" spans="1:15" ht="15.75" customHeight="1" x14ac:dyDescent="0.3">
      <c r="A302" s="2"/>
      <c r="B302" s="2" t="s">
        <v>574</v>
      </c>
      <c r="C302" s="2">
        <v>4.1954787234042552</v>
      </c>
      <c r="E302">
        <v>525</v>
      </c>
      <c r="F302" s="53" t="s">
        <v>199</v>
      </c>
      <c r="G302" s="53" t="s">
        <v>203</v>
      </c>
      <c r="J302">
        <v>0.26</v>
      </c>
      <c r="K302">
        <v>150</v>
      </c>
      <c r="L302">
        <v>150</v>
      </c>
      <c r="O302" s="53" t="s">
        <v>205</v>
      </c>
    </row>
    <row r="303" spans="1:15" ht="15.75" customHeight="1" x14ac:dyDescent="0.3">
      <c r="A303" s="2"/>
      <c r="B303" s="2" t="s">
        <v>574</v>
      </c>
      <c r="C303" s="2">
        <v>4.1954787234042552</v>
      </c>
      <c r="E303">
        <v>525</v>
      </c>
      <c r="F303" s="53" t="s">
        <v>199</v>
      </c>
      <c r="G303" s="53" t="s">
        <v>200</v>
      </c>
      <c r="J303">
        <v>0.17</v>
      </c>
      <c r="K303">
        <v>150</v>
      </c>
      <c r="L303">
        <v>150</v>
      </c>
      <c r="O303" s="53" t="s">
        <v>205</v>
      </c>
    </row>
    <row r="304" spans="1:15" ht="15.75" customHeight="1" x14ac:dyDescent="0.3">
      <c r="A304" s="2"/>
      <c r="B304" s="2" t="s">
        <v>574</v>
      </c>
      <c r="C304" s="2">
        <v>4.1954787234042552</v>
      </c>
      <c r="E304">
        <v>525</v>
      </c>
      <c r="F304" s="53" t="s">
        <v>199</v>
      </c>
      <c r="G304" s="53" t="s">
        <v>201</v>
      </c>
      <c r="J304">
        <v>0.2</v>
      </c>
      <c r="K304">
        <v>150</v>
      </c>
      <c r="L304">
        <v>150</v>
      </c>
      <c r="O304" s="53" t="s">
        <v>205</v>
      </c>
    </row>
    <row r="305" spans="1:15" ht="15.75" customHeight="1" x14ac:dyDescent="0.3">
      <c r="A305" s="2"/>
      <c r="B305" s="2" t="s">
        <v>574</v>
      </c>
      <c r="C305" s="2">
        <v>4.1954787234042552</v>
      </c>
      <c r="E305">
        <v>525</v>
      </c>
      <c r="F305" s="53" t="s">
        <v>203</v>
      </c>
      <c r="G305" s="53" t="s">
        <v>200</v>
      </c>
      <c r="J305">
        <v>0.13</v>
      </c>
      <c r="K305">
        <v>150</v>
      </c>
      <c r="L305">
        <v>150</v>
      </c>
      <c r="O305" s="53" t="s">
        <v>205</v>
      </c>
    </row>
    <row r="306" spans="1:15" ht="15.75" customHeight="1" x14ac:dyDescent="0.3">
      <c r="A306" s="2"/>
      <c r="B306" s="2" t="s">
        <v>574</v>
      </c>
      <c r="C306" s="2">
        <v>4.1954787234042552</v>
      </c>
      <c r="E306">
        <v>525</v>
      </c>
      <c r="F306" s="53" t="s">
        <v>203</v>
      </c>
      <c r="G306" s="53" t="s">
        <v>201</v>
      </c>
      <c r="J306">
        <v>-0.05</v>
      </c>
      <c r="K306">
        <v>150</v>
      </c>
      <c r="L306">
        <v>150</v>
      </c>
      <c r="O306" s="53" t="s">
        <v>205</v>
      </c>
    </row>
    <row r="307" spans="1:15" ht="15.75" customHeight="1" x14ac:dyDescent="0.3">
      <c r="A307" s="2"/>
      <c r="B307" s="2" t="s">
        <v>574</v>
      </c>
      <c r="C307" s="2">
        <v>4.1954787234042552</v>
      </c>
      <c r="E307">
        <v>525</v>
      </c>
      <c r="F307" s="53" t="s">
        <v>200</v>
      </c>
      <c r="G307" s="53" t="s">
        <v>201</v>
      </c>
      <c r="J307">
        <v>7.0000000000000007E-2</v>
      </c>
      <c r="K307">
        <v>150</v>
      </c>
      <c r="L307">
        <v>150</v>
      </c>
      <c r="O307" s="53" t="s">
        <v>205</v>
      </c>
    </row>
    <row r="308" spans="1:15" ht="15.75" customHeight="1" x14ac:dyDescent="0.3">
      <c r="A308" s="52" t="s">
        <v>207</v>
      </c>
      <c r="B308" s="2" t="s">
        <v>585</v>
      </c>
      <c r="C308" s="2"/>
      <c r="E308">
        <v>223</v>
      </c>
      <c r="F308" s="53" t="s">
        <v>202</v>
      </c>
      <c r="G308" s="53" t="s">
        <v>199</v>
      </c>
      <c r="J308">
        <v>0.25</v>
      </c>
      <c r="K308">
        <v>675</v>
      </c>
      <c r="L308">
        <v>675</v>
      </c>
      <c r="O308" s="53" t="s">
        <v>205</v>
      </c>
    </row>
    <row r="309" spans="1:15" ht="15.75" customHeight="1" x14ac:dyDescent="0.3">
      <c r="A309" s="2"/>
      <c r="B309" s="2"/>
      <c r="C309" s="2"/>
      <c r="E309">
        <v>223</v>
      </c>
      <c r="F309" s="53" t="s">
        <v>202</v>
      </c>
      <c r="G309" s="53" t="s">
        <v>203</v>
      </c>
      <c r="J309">
        <v>-0.12</v>
      </c>
      <c r="K309">
        <v>675</v>
      </c>
      <c r="L309">
        <v>675</v>
      </c>
      <c r="O309" s="53" t="s">
        <v>205</v>
      </c>
    </row>
    <row r="310" spans="1:15" ht="15.75" customHeight="1" x14ac:dyDescent="0.3">
      <c r="A310" s="2"/>
      <c r="B310" s="2"/>
      <c r="C310" s="2"/>
      <c r="E310">
        <v>223</v>
      </c>
      <c r="F310" s="53" t="s">
        <v>202</v>
      </c>
      <c r="G310" s="53" t="s">
        <v>200</v>
      </c>
      <c r="J310">
        <v>-0.28000000000000003</v>
      </c>
      <c r="K310">
        <v>675</v>
      </c>
      <c r="L310">
        <v>675</v>
      </c>
      <c r="O310" s="53" t="s">
        <v>205</v>
      </c>
    </row>
    <row r="311" spans="1:15" ht="15.75" customHeight="1" x14ac:dyDescent="0.3">
      <c r="A311" s="2"/>
      <c r="B311" s="2"/>
      <c r="C311" s="2"/>
      <c r="E311">
        <v>223</v>
      </c>
      <c r="F311" s="53" t="s">
        <v>202</v>
      </c>
      <c r="G311" s="53" t="s">
        <v>201</v>
      </c>
      <c r="J311">
        <v>0.31</v>
      </c>
      <c r="K311">
        <v>675</v>
      </c>
      <c r="L311">
        <v>675</v>
      </c>
      <c r="O311" s="53" t="s">
        <v>205</v>
      </c>
    </row>
    <row r="312" spans="1:15" ht="15.75" customHeight="1" x14ac:dyDescent="0.3">
      <c r="A312" s="2"/>
      <c r="B312" s="2"/>
      <c r="C312" s="2"/>
      <c r="E312">
        <v>223</v>
      </c>
      <c r="F312" s="53" t="s">
        <v>199</v>
      </c>
      <c r="G312" s="53" t="s">
        <v>203</v>
      </c>
      <c r="J312">
        <v>0.33</v>
      </c>
      <c r="K312">
        <v>675</v>
      </c>
      <c r="L312">
        <v>675</v>
      </c>
      <c r="O312" s="53" t="s">
        <v>205</v>
      </c>
    </row>
    <row r="313" spans="1:15" ht="15.75" customHeight="1" x14ac:dyDescent="0.3">
      <c r="A313" s="2"/>
      <c r="B313" s="2"/>
      <c r="C313" s="2"/>
      <c r="E313">
        <v>223</v>
      </c>
      <c r="F313" s="53" t="s">
        <v>199</v>
      </c>
      <c r="G313" s="53" t="s">
        <v>200</v>
      </c>
      <c r="J313">
        <v>0.25</v>
      </c>
      <c r="K313">
        <v>675</v>
      </c>
      <c r="L313">
        <v>675</v>
      </c>
      <c r="O313" s="53" t="s">
        <v>205</v>
      </c>
    </row>
    <row r="314" spans="1:15" ht="15.75" customHeight="1" x14ac:dyDescent="0.3">
      <c r="A314" s="2"/>
      <c r="B314" s="2"/>
      <c r="C314" s="2"/>
      <c r="E314">
        <v>223</v>
      </c>
      <c r="F314" s="53" t="s">
        <v>199</v>
      </c>
      <c r="G314" s="53" t="s">
        <v>201</v>
      </c>
      <c r="J314">
        <v>0.2</v>
      </c>
      <c r="K314">
        <v>675</v>
      </c>
      <c r="L314">
        <v>675</v>
      </c>
      <c r="O314" s="53" t="s">
        <v>205</v>
      </c>
    </row>
    <row r="315" spans="1:15" ht="15.75" customHeight="1" x14ac:dyDescent="0.3">
      <c r="A315" s="2"/>
      <c r="B315" s="2"/>
      <c r="C315" s="2"/>
      <c r="E315">
        <v>223</v>
      </c>
      <c r="F315" s="53" t="s">
        <v>203</v>
      </c>
      <c r="G315" s="53" t="s">
        <v>200</v>
      </c>
      <c r="J315">
        <v>0.28999999999999998</v>
      </c>
      <c r="K315">
        <v>675</v>
      </c>
      <c r="L315">
        <v>675</v>
      </c>
      <c r="O315" s="53" t="s">
        <v>205</v>
      </c>
    </row>
    <row r="316" spans="1:15" ht="15.75" customHeight="1" x14ac:dyDescent="0.3">
      <c r="A316" s="2"/>
      <c r="B316" s="2"/>
      <c r="C316" s="2"/>
      <c r="E316">
        <v>223</v>
      </c>
      <c r="F316" s="53" t="s">
        <v>203</v>
      </c>
      <c r="G316" s="53" t="s">
        <v>201</v>
      </c>
      <c r="J316">
        <v>0.09</v>
      </c>
      <c r="K316">
        <v>675</v>
      </c>
      <c r="L316">
        <v>675</v>
      </c>
      <c r="O316" s="53" t="s">
        <v>205</v>
      </c>
    </row>
    <row r="317" spans="1:15" ht="15.75" customHeight="1" x14ac:dyDescent="0.3">
      <c r="A317" s="2"/>
      <c r="B317" s="2"/>
      <c r="C317" s="2"/>
      <c r="E317">
        <v>223</v>
      </c>
      <c r="F317" s="53" t="s">
        <v>200</v>
      </c>
      <c r="G317" s="53" t="s">
        <v>201</v>
      </c>
      <c r="J317">
        <v>0.19</v>
      </c>
      <c r="K317">
        <v>675</v>
      </c>
      <c r="L317">
        <v>675</v>
      </c>
      <c r="O317" s="53" t="s">
        <v>205</v>
      </c>
    </row>
    <row r="318" spans="1:15" ht="15.75" customHeight="1" x14ac:dyDescent="0.3">
      <c r="A318" s="52" t="s">
        <v>208</v>
      </c>
      <c r="B318" s="2" t="s">
        <v>574</v>
      </c>
      <c r="C318" s="2">
        <v>4.1954787234042552</v>
      </c>
      <c r="D318" s="2" t="s">
        <v>69</v>
      </c>
    </row>
    <row r="319" spans="1:15" ht="15.75" customHeight="1" x14ac:dyDescent="0.3">
      <c r="A319" s="52" t="s">
        <v>209</v>
      </c>
      <c r="B319" s="2" t="s">
        <v>586</v>
      </c>
      <c r="C319" s="2">
        <v>4.285204991087344</v>
      </c>
      <c r="E319">
        <v>92</v>
      </c>
      <c r="F319" s="53" t="s">
        <v>202</v>
      </c>
      <c r="G319" s="53" t="s">
        <v>199</v>
      </c>
      <c r="J319">
        <v>0.5</v>
      </c>
      <c r="L319">
        <v>189</v>
      </c>
      <c r="O319" s="53" t="s">
        <v>205</v>
      </c>
    </row>
    <row r="320" spans="1:15" ht="15.75" customHeight="1" x14ac:dyDescent="0.3">
      <c r="A320" s="2"/>
      <c r="B320" s="2" t="s">
        <v>586</v>
      </c>
      <c r="C320" s="2">
        <v>4.285204991087344</v>
      </c>
      <c r="E320">
        <v>92</v>
      </c>
      <c r="F320" s="53" t="s">
        <v>202</v>
      </c>
      <c r="G320" s="53" t="s">
        <v>203</v>
      </c>
      <c r="J320">
        <v>-0.1</v>
      </c>
      <c r="L320">
        <v>189</v>
      </c>
      <c r="O320" s="53" t="s">
        <v>205</v>
      </c>
    </row>
    <row r="321" spans="1:15" ht="15.75" customHeight="1" x14ac:dyDescent="0.3">
      <c r="A321" s="2"/>
      <c r="B321" s="2" t="s">
        <v>586</v>
      </c>
      <c r="C321" s="2">
        <v>4.285204991087344</v>
      </c>
      <c r="E321">
        <v>92</v>
      </c>
      <c r="F321" s="53" t="s">
        <v>202</v>
      </c>
      <c r="G321" s="53" t="s">
        <v>200</v>
      </c>
      <c r="J321">
        <v>-0.04</v>
      </c>
      <c r="L321">
        <v>189</v>
      </c>
      <c r="O321" s="53" t="s">
        <v>205</v>
      </c>
    </row>
    <row r="322" spans="1:15" ht="15.75" customHeight="1" x14ac:dyDescent="0.3">
      <c r="A322" s="2"/>
      <c r="B322" s="2" t="s">
        <v>586</v>
      </c>
      <c r="C322" s="2">
        <v>4.285204991087344</v>
      </c>
      <c r="E322">
        <v>92</v>
      </c>
      <c r="F322" s="53" t="s">
        <v>202</v>
      </c>
      <c r="G322" s="53" t="s">
        <v>201</v>
      </c>
      <c r="J322">
        <v>0.52</v>
      </c>
      <c r="L322">
        <v>189</v>
      </c>
      <c r="O322" s="53" t="s">
        <v>205</v>
      </c>
    </row>
    <row r="323" spans="1:15" ht="15.75" customHeight="1" x14ac:dyDescent="0.3">
      <c r="A323" s="2"/>
      <c r="B323" s="2" t="s">
        <v>586</v>
      </c>
      <c r="C323" s="2">
        <v>4.285204991087344</v>
      </c>
      <c r="E323">
        <v>92</v>
      </c>
      <c r="F323" s="53" t="s">
        <v>199</v>
      </c>
      <c r="G323" s="53" t="s">
        <v>203</v>
      </c>
      <c r="J323">
        <v>0.18</v>
      </c>
      <c r="L323">
        <v>189</v>
      </c>
      <c r="O323" s="53" t="s">
        <v>205</v>
      </c>
    </row>
    <row r="324" spans="1:15" ht="15.75" customHeight="1" x14ac:dyDescent="0.3">
      <c r="A324" s="2"/>
      <c r="B324" s="2" t="s">
        <v>586</v>
      </c>
      <c r="C324" s="2">
        <v>4.285204991087344</v>
      </c>
      <c r="E324">
        <v>92</v>
      </c>
      <c r="F324" s="53" t="s">
        <v>199</v>
      </c>
      <c r="G324" s="53" t="s">
        <v>200</v>
      </c>
      <c r="J324">
        <v>-0.08</v>
      </c>
      <c r="L324">
        <v>189</v>
      </c>
      <c r="O324" s="53" t="s">
        <v>205</v>
      </c>
    </row>
    <row r="325" spans="1:15" ht="15.75" customHeight="1" x14ac:dyDescent="0.3">
      <c r="A325" s="2"/>
      <c r="B325" s="2" t="s">
        <v>586</v>
      </c>
      <c r="C325" s="2">
        <v>4.285204991087344</v>
      </c>
      <c r="E325">
        <v>92</v>
      </c>
      <c r="F325" s="53" t="s">
        <v>199</v>
      </c>
      <c r="G325" s="53" t="s">
        <v>201</v>
      </c>
      <c r="J325">
        <v>0.18</v>
      </c>
      <c r="L325">
        <v>189</v>
      </c>
      <c r="O325" s="53" t="s">
        <v>205</v>
      </c>
    </row>
    <row r="326" spans="1:15" ht="15.75" customHeight="1" x14ac:dyDescent="0.3">
      <c r="A326" s="2"/>
      <c r="B326" s="2" t="s">
        <v>586</v>
      </c>
      <c r="C326" s="2">
        <v>4.285204991087344</v>
      </c>
      <c r="E326">
        <v>92</v>
      </c>
      <c r="F326" s="53" t="s">
        <v>203</v>
      </c>
      <c r="G326" s="53" t="s">
        <v>200</v>
      </c>
      <c r="J326">
        <v>0.08</v>
      </c>
      <c r="L326">
        <v>189</v>
      </c>
      <c r="O326" s="53" t="s">
        <v>205</v>
      </c>
    </row>
    <row r="327" spans="1:15" ht="15.75" customHeight="1" x14ac:dyDescent="0.3">
      <c r="A327" s="2"/>
      <c r="B327" s="2" t="s">
        <v>586</v>
      </c>
      <c r="C327" s="2">
        <v>4.285204991087344</v>
      </c>
      <c r="E327">
        <v>92</v>
      </c>
      <c r="F327" s="53" t="s">
        <v>203</v>
      </c>
      <c r="G327" s="53" t="s">
        <v>201</v>
      </c>
      <c r="J327">
        <v>-0.19</v>
      </c>
      <c r="L327">
        <v>189</v>
      </c>
      <c r="O327" s="53" t="s">
        <v>205</v>
      </c>
    </row>
    <row r="328" spans="1:15" ht="15.75" customHeight="1" x14ac:dyDescent="0.3">
      <c r="A328" s="2"/>
      <c r="B328" s="2" t="s">
        <v>586</v>
      </c>
      <c r="C328" s="2">
        <v>4.285204991087344</v>
      </c>
      <c r="E328">
        <v>92</v>
      </c>
      <c r="F328" s="53" t="s">
        <v>200</v>
      </c>
      <c r="G328" s="53" t="s">
        <v>201</v>
      </c>
      <c r="J328">
        <v>-0.04</v>
      </c>
      <c r="L328">
        <v>189</v>
      </c>
      <c r="O328" s="53" t="s">
        <v>205</v>
      </c>
    </row>
    <row r="329" spans="1:15" ht="15.75" customHeight="1" x14ac:dyDescent="0.3">
      <c r="A329" s="52" t="s">
        <v>210</v>
      </c>
      <c r="B329" s="2" t="s">
        <v>587</v>
      </c>
      <c r="C329" s="2"/>
      <c r="E329">
        <v>179</v>
      </c>
      <c r="F329" s="53" t="s">
        <v>199</v>
      </c>
      <c r="G329" s="53" t="s">
        <v>201</v>
      </c>
      <c r="H329">
        <v>0.88</v>
      </c>
      <c r="I329">
        <v>0.9</v>
      </c>
      <c r="J329">
        <v>0.18</v>
      </c>
      <c r="K329" s="53" t="s">
        <v>211</v>
      </c>
      <c r="L329">
        <v>543</v>
      </c>
      <c r="O329" s="53" t="s">
        <v>205</v>
      </c>
    </row>
    <row r="330" spans="1:15" ht="15.75" customHeight="1" x14ac:dyDescent="0.3">
      <c r="A330" s="52" t="s">
        <v>212</v>
      </c>
      <c r="B330" s="2"/>
      <c r="C330" s="2"/>
      <c r="D330" s="2" t="s">
        <v>69</v>
      </c>
    </row>
    <row r="331" spans="1:15" ht="15.75" customHeight="1" x14ac:dyDescent="0.3">
      <c r="A331" s="52" t="s">
        <v>213</v>
      </c>
      <c r="B331" s="2" t="s">
        <v>574</v>
      </c>
      <c r="C331" s="2">
        <v>4.1954787234042552</v>
      </c>
      <c r="E331">
        <v>135</v>
      </c>
      <c r="F331" s="53" t="s">
        <v>199</v>
      </c>
      <c r="G331" s="53" t="s">
        <v>203</v>
      </c>
      <c r="H331">
        <v>0.77</v>
      </c>
      <c r="I331">
        <v>0.62</v>
      </c>
      <c r="J331">
        <v>0.18</v>
      </c>
      <c r="K331">
        <v>43</v>
      </c>
      <c r="L331">
        <v>43</v>
      </c>
      <c r="O331" s="53" t="s">
        <v>205</v>
      </c>
    </row>
    <row r="332" spans="1:15" ht="15.75" customHeight="1" x14ac:dyDescent="0.3">
      <c r="A332" s="2"/>
      <c r="B332" s="2" t="s">
        <v>574</v>
      </c>
      <c r="C332" s="2">
        <v>4.1954787234042552</v>
      </c>
      <c r="E332">
        <v>135</v>
      </c>
      <c r="F332" s="53" t="s">
        <v>199</v>
      </c>
      <c r="G332" s="53" t="s">
        <v>202</v>
      </c>
      <c r="H332">
        <v>0.77</v>
      </c>
      <c r="I332">
        <v>0.65</v>
      </c>
      <c r="J332">
        <v>0.25</v>
      </c>
      <c r="K332">
        <v>43</v>
      </c>
      <c r="L332">
        <v>43</v>
      </c>
      <c r="O332" s="53" t="s">
        <v>205</v>
      </c>
    </row>
    <row r="333" spans="1:15" ht="15.75" customHeight="1" x14ac:dyDescent="0.3">
      <c r="A333" s="2"/>
      <c r="B333" s="2" t="s">
        <v>574</v>
      </c>
      <c r="C333" s="2">
        <v>4.1954787234042552</v>
      </c>
      <c r="E333">
        <v>135</v>
      </c>
      <c r="F333" s="53" t="s">
        <v>199</v>
      </c>
      <c r="G333" s="53" t="s">
        <v>201</v>
      </c>
      <c r="H333">
        <v>0.77</v>
      </c>
      <c r="I333">
        <v>0.68</v>
      </c>
      <c r="J333">
        <v>0.08</v>
      </c>
      <c r="K333">
        <v>43</v>
      </c>
      <c r="L333">
        <v>43</v>
      </c>
      <c r="O333" s="53" t="s">
        <v>205</v>
      </c>
    </row>
    <row r="334" spans="1:15" ht="15.75" customHeight="1" x14ac:dyDescent="0.3">
      <c r="A334" s="2"/>
      <c r="B334" s="2" t="s">
        <v>574</v>
      </c>
      <c r="C334" s="2">
        <v>4.1954787234042552</v>
      </c>
      <c r="E334">
        <v>135</v>
      </c>
      <c r="F334" s="53" t="s">
        <v>199</v>
      </c>
      <c r="G334" s="53" t="s">
        <v>200</v>
      </c>
      <c r="H334">
        <v>0.77</v>
      </c>
      <c r="I334">
        <v>0.7</v>
      </c>
      <c r="J334">
        <v>0.12</v>
      </c>
      <c r="K334">
        <v>43</v>
      </c>
      <c r="L334">
        <v>43</v>
      </c>
      <c r="O334" s="53" t="s">
        <v>205</v>
      </c>
    </row>
    <row r="335" spans="1:15" ht="15.75" customHeight="1" x14ac:dyDescent="0.3">
      <c r="B335" s="2" t="s">
        <v>574</v>
      </c>
      <c r="C335" s="2">
        <v>4.1954787234042552</v>
      </c>
      <c r="E335">
        <v>135</v>
      </c>
      <c r="F335" s="53" t="s">
        <v>203</v>
      </c>
      <c r="G335" s="53" t="s">
        <v>202</v>
      </c>
      <c r="H335">
        <v>0.62</v>
      </c>
      <c r="I335">
        <v>0.65</v>
      </c>
      <c r="J335">
        <v>0.08</v>
      </c>
      <c r="K335">
        <v>43</v>
      </c>
      <c r="L335">
        <v>43</v>
      </c>
      <c r="O335" s="53" t="s">
        <v>205</v>
      </c>
    </row>
    <row r="336" spans="1:15" ht="15.75" customHeight="1" x14ac:dyDescent="0.3">
      <c r="B336" s="2" t="s">
        <v>574</v>
      </c>
      <c r="C336" s="2">
        <v>4.1954787234042552</v>
      </c>
      <c r="E336">
        <v>135</v>
      </c>
      <c r="F336" s="53" t="s">
        <v>203</v>
      </c>
      <c r="G336" s="53" t="s">
        <v>201</v>
      </c>
      <c r="H336">
        <v>0.62</v>
      </c>
      <c r="I336">
        <v>0.68</v>
      </c>
      <c r="J336">
        <v>-0.02</v>
      </c>
      <c r="K336">
        <v>43</v>
      </c>
      <c r="L336">
        <v>43</v>
      </c>
      <c r="O336" s="53" t="s">
        <v>205</v>
      </c>
    </row>
    <row r="337" spans="1:15" ht="15.75" customHeight="1" x14ac:dyDescent="0.3">
      <c r="B337" s="2" t="s">
        <v>574</v>
      </c>
      <c r="C337" s="2">
        <v>4.1954787234042552</v>
      </c>
      <c r="E337">
        <v>135</v>
      </c>
      <c r="F337" s="53" t="s">
        <v>203</v>
      </c>
      <c r="G337" s="53" t="s">
        <v>200</v>
      </c>
      <c r="H337">
        <v>0.62</v>
      </c>
      <c r="I337">
        <v>0.7</v>
      </c>
      <c r="J337">
        <v>0.19</v>
      </c>
      <c r="K337">
        <v>43</v>
      </c>
      <c r="L337">
        <v>43</v>
      </c>
      <c r="O337" s="53" t="s">
        <v>205</v>
      </c>
    </row>
    <row r="338" spans="1:15" ht="15.75" customHeight="1" x14ac:dyDescent="0.3">
      <c r="B338" s="2" t="s">
        <v>574</v>
      </c>
      <c r="C338" s="2">
        <v>4.1954787234042552</v>
      </c>
      <c r="E338">
        <v>135</v>
      </c>
      <c r="F338" s="53" t="s">
        <v>202</v>
      </c>
      <c r="G338" s="53" t="s">
        <v>201</v>
      </c>
      <c r="H338">
        <v>0.65</v>
      </c>
      <c r="I338">
        <v>0.68</v>
      </c>
      <c r="J338">
        <v>0.1</v>
      </c>
      <c r="K338">
        <v>43</v>
      </c>
      <c r="L338">
        <v>43</v>
      </c>
      <c r="O338" s="53" t="s">
        <v>205</v>
      </c>
    </row>
    <row r="339" spans="1:15" ht="15.75" customHeight="1" x14ac:dyDescent="0.3">
      <c r="B339" s="2" t="s">
        <v>574</v>
      </c>
      <c r="C339" s="2">
        <v>4.1954787234042552</v>
      </c>
      <c r="E339">
        <v>135</v>
      </c>
      <c r="F339" s="53" t="s">
        <v>202</v>
      </c>
      <c r="G339" s="53" t="s">
        <v>200</v>
      </c>
      <c r="H339">
        <v>0.65</v>
      </c>
      <c r="I339">
        <v>0.7</v>
      </c>
      <c r="J339">
        <v>0.06</v>
      </c>
      <c r="K339">
        <v>43</v>
      </c>
      <c r="L339">
        <v>43</v>
      </c>
      <c r="O339" s="53" t="s">
        <v>205</v>
      </c>
    </row>
    <row r="340" spans="1:15" ht="15.75" customHeight="1" x14ac:dyDescent="0.3">
      <c r="B340" s="2" t="s">
        <v>574</v>
      </c>
      <c r="C340" s="2">
        <v>4.1954787234042552</v>
      </c>
      <c r="E340">
        <v>135</v>
      </c>
      <c r="F340" s="53" t="s">
        <v>201</v>
      </c>
      <c r="G340" s="53" t="s">
        <v>200</v>
      </c>
      <c r="H340">
        <v>0.68</v>
      </c>
      <c r="I340">
        <v>0.7</v>
      </c>
      <c r="J340">
        <v>0.23</v>
      </c>
      <c r="K340">
        <v>43</v>
      </c>
      <c r="L340">
        <v>43</v>
      </c>
      <c r="O340" s="53" t="s">
        <v>205</v>
      </c>
    </row>
    <row r="341" spans="1:15" ht="15.75" customHeight="1" x14ac:dyDescent="0.3">
      <c r="A341" s="52" t="s">
        <v>222</v>
      </c>
      <c r="B341" s="2" t="s">
        <v>581</v>
      </c>
      <c r="C341" s="2">
        <v>4.4623287671232879</v>
      </c>
      <c r="E341">
        <v>180</v>
      </c>
      <c r="F341" s="53" t="s">
        <v>199</v>
      </c>
      <c r="G341" s="53" t="s">
        <v>201</v>
      </c>
      <c r="J341">
        <v>0.29799999999999999</v>
      </c>
      <c r="K341">
        <v>344</v>
      </c>
      <c r="L341">
        <v>344</v>
      </c>
      <c r="M341" s="53" t="s">
        <v>214</v>
      </c>
      <c r="N341" s="53" t="s">
        <v>215</v>
      </c>
      <c r="O341" s="53" t="s">
        <v>216</v>
      </c>
    </row>
    <row r="342" spans="1:15" ht="15.75" customHeight="1" x14ac:dyDescent="0.3">
      <c r="A342" s="52" t="s">
        <v>223</v>
      </c>
      <c r="B342" s="2" t="s">
        <v>588</v>
      </c>
      <c r="C342" s="2">
        <v>4.4594907407407414</v>
      </c>
      <c r="E342">
        <v>201</v>
      </c>
      <c r="F342" s="53" t="s">
        <v>199</v>
      </c>
      <c r="G342" s="53" t="s">
        <v>203</v>
      </c>
      <c r="H342">
        <v>0.89</v>
      </c>
      <c r="I342">
        <v>0.84</v>
      </c>
      <c r="J342">
        <v>0.32</v>
      </c>
      <c r="K342">
        <v>58</v>
      </c>
      <c r="L342">
        <v>59</v>
      </c>
      <c r="O342" s="53" t="s">
        <v>205</v>
      </c>
    </row>
    <row r="343" spans="1:15" ht="15.75" customHeight="1" x14ac:dyDescent="0.3">
      <c r="A343" s="52" t="s">
        <v>224</v>
      </c>
      <c r="B343" s="2" t="s">
        <v>574</v>
      </c>
      <c r="C343" s="2">
        <v>4.1954787234042552</v>
      </c>
      <c r="E343">
        <v>2461</v>
      </c>
      <c r="F343" s="53" t="s">
        <v>202</v>
      </c>
      <c r="G343" s="53" t="s">
        <v>200</v>
      </c>
      <c r="J343">
        <v>0.39</v>
      </c>
      <c r="L343">
        <v>148</v>
      </c>
      <c r="O343" s="53" t="s">
        <v>205</v>
      </c>
    </row>
    <row r="344" spans="1:15" ht="15.75" customHeight="1" x14ac:dyDescent="0.3">
      <c r="B344" s="2" t="s">
        <v>574</v>
      </c>
      <c r="C344" s="2">
        <v>4.1954787234042552</v>
      </c>
      <c r="E344">
        <v>2461</v>
      </c>
      <c r="F344" s="53" t="s">
        <v>202</v>
      </c>
      <c r="G344" s="53" t="s">
        <v>201</v>
      </c>
      <c r="J344">
        <v>0.46</v>
      </c>
      <c r="L344">
        <v>148</v>
      </c>
      <c r="O344" s="53" t="s">
        <v>205</v>
      </c>
    </row>
    <row r="345" spans="1:15" ht="15.75" customHeight="1" x14ac:dyDescent="0.3">
      <c r="B345" s="2" t="s">
        <v>574</v>
      </c>
      <c r="C345" s="2">
        <v>4.1954787234042552</v>
      </c>
      <c r="E345">
        <v>2461</v>
      </c>
      <c r="F345" s="53" t="s">
        <v>202</v>
      </c>
      <c r="G345" s="53" t="s">
        <v>199</v>
      </c>
      <c r="J345">
        <v>0.25</v>
      </c>
      <c r="L345">
        <v>148</v>
      </c>
      <c r="O345" s="53" t="s">
        <v>205</v>
      </c>
    </row>
    <row r="346" spans="1:15" ht="15.75" customHeight="1" x14ac:dyDescent="0.3">
      <c r="B346" s="2" t="s">
        <v>574</v>
      </c>
      <c r="C346" s="2">
        <v>4.1954787234042552</v>
      </c>
      <c r="E346">
        <v>2461</v>
      </c>
      <c r="F346" s="53" t="s">
        <v>202</v>
      </c>
      <c r="G346" s="53" t="s">
        <v>203</v>
      </c>
      <c r="J346">
        <v>0.14000000000000001</v>
      </c>
      <c r="L346">
        <v>148</v>
      </c>
      <c r="O346" s="53" t="s">
        <v>205</v>
      </c>
    </row>
    <row r="347" spans="1:15" ht="15.75" customHeight="1" x14ac:dyDescent="0.3">
      <c r="B347" s="2" t="s">
        <v>574</v>
      </c>
      <c r="C347" s="2">
        <v>4.1954787234042552</v>
      </c>
      <c r="E347">
        <v>2461</v>
      </c>
      <c r="F347" s="53" t="s">
        <v>200</v>
      </c>
      <c r="G347" s="53" t="s">
        <v>201</v>
      </c>
      <c r="J347">
        <v>0.26</v>
      </c>
      <c r="L347">
        <v>148</v>
      </c>
      <c r="O347" s="53" t="s">
        <v>205</v>
      </c>
    </row>
    <row r="348" spans="1:15" ht="15.75" customHeight="1" x14ac:dyDescent="0.3">
      <c r="B348" s="2" t="s">
        <v>574</v>
      </c>
      <c r="C348" s="2">
        <v>4.1954787234042552</v>
      </c>
      <c r="E348">
        <v>2461</v>
      </c>
      <c r="F348" s="53" t="s">
        <v>200</v>
      </c>
      <c r="G348" s="53" t="s">
        <v>199</v>
      </c>
      <c r="J348">
        <v>0.33</v>
      </c>
      <c r="L348">
        <v>148</v>
      </c>
      <c r="O348" s="53" t="s">
        <v>205</v>
      </c>
    </row>
    <row r="349" spans="1:15" ht="15.75" customHeight="1" x14ac:dyDescent="0.3">
      <c r="B349" s="2" t="s">
        <v>574</v>
      </c>
      <c r="C349" s="2">
        <v>4.1954787234042552</v>
      </c>
      <c r="E349">
        <v>2461</v>
      </c>
      <c r="F349" s="53" t="s">
        <v>200</v>
      </c>
      <c r="G349" s="53" t="s">
        <v>203</v>
      </c>
      <c r="J349">
        <v>0.13</v>
      </c>
      <c r="L349">
        <v>148</v>
      </c>
      <c r="O349" s="53" t="s">
        <v>205</v>
      </c>
    </row>
    <row r="350" spans="1:15" ht="15.75" customHeight="1" x14ac:dyDescent="0.3">
      <c r="B350" s="2" t="s">
        <v>574</v>
      </c>
      <c r="C350" s="2">
        <v>4.1954787234042552</v>
      </c>
      <c r="E350">
        <v>2461</v>
      </c>
      <c r="F350" s="53" t="s">
        <v>201</v>
      </c>
      <c r="G350" s="53" t="s">
        <v>199</v>
      </c>
      <c r="J350">
        <v>-0.05</v>
      </c>
      <c r="L350">
        <v>148</v>
      </c>
      <c r="O350" s="53" t="s">
        <v>205</v>
      </c>
    </row>
    <row r="351" spans="1:15" ht="15.75" customHeight="1" x14ac:dyDescent="0.3">
      <c r="B351" s="2" t="s">
        <v>574</v>
      </c>
      <c r="C351" s="2">
        <v>4.1954787234042552</v>
      </c>
      <c r="E351">
        <v>2461</v>
      </c>
      <c r="F351" s="53" t="s">
        <v>201</v>
      </c>
      <c r="G351" s="53" t="s">
        <v>203</v>
      </c>
      <c r="J351">
        <v>-0.05</v>
      </c>
      <c r="L351">
        <v>148</v>
      </c>
      <c r="O351" s="53" t="s">
        <v>205</v>
      </c>
    </row>
    <row r="352" spans="1:15" ht="15.75" customHeight="1" x14ac:dyDescent="0.3">
      <c r="B352" s="2" t="s">
        <v>574</v>
      </c>
      <c r="C352" s="2">
        <v>4.1954787234042552</v>
      </c>
      <c r="E352">
        <v>2461</v>
      </c>
      <c r="F352" s="53" t="s">
        <v>199</v>
      </c>
      <c r="G352" s="53" t="s">
        <v>203</v>
      </c>
      <c r="J352">
        <v>0.36</v>
      </c>
      <c r="L352">
        <v>148</v>
      </c>
      <c r="O352" s="53" t="s">
        <v>205</v>
      </c>
    </row>
    <row r="353" spans="1:15" ht="15.75" customHeight="1" x14ac:dyDescent="0.3">
      <c r="A353" s="52" t="s">
        <v>225</v>
      </c>
      <c r="B353" s="2" t="s">
        <v>574</v>
      </c>
      <c r="C353" s="2">
        <v>4.1954787234042552</v>
      </c>
      <c r="E353">
        <v>351</v>
      </c>
      <c r="F353" s="53" t="s">
        <v>202</v>
      </c>
      <c r="G353" s="53" t="s">
        <v>199</v>
      </c>
      <c r="J353">
        <v>0.27</v>
      </c>
      <c r="L353">
        <v>63</v>
      </c>
      <c r="O353" s="53" t="s">
        <v>205</v>
      </c>
    </row>
    <row r="354" spans="1:15" ht="15.75" customHeight="1" x14ac:dyDescent="0.3">
      <c r="A354" s="53" t="s">
        <v>226</v>
      </c>
      <c r="B354" s="2" t="s">
        <v>574</v>
      </c>
      <c r="C354" s="2">
        <v>4.1954787234042552</v>
      </c>
      <c r="E354">
        <v>351</v>
      </c>
      <c r="F354" s="53" t="s">
        <v>202</v>
      </c>
      <c r="G354" s="53" t="s">
        <v>203</v>
      </c>
      <c r="J354">
        <v>-0.14000000000000001</v>
      </c>
      <c r="L354">
        <v>63</v>
      </c>
      <c r="O354" s="53" t="s">
        <v>205</v>
      </c>
    </row>
    <row r="355" spans="1:15" ht="15.75" customHeight="1" x14ac:dyDescent="0.3">
      <c r="B355" s="2" t="s">
        <v>574</v>
      </c>
      <c r="C355" s="2">
        <v>4.1954787234042552</v>
      </c>
      <c r="E355">
        <v>351</v>
      </c>
      <c r="F355" s="53" t="s">
        <v>202</v>
      </c>
      <c r="G355" s="53" t="s">
        <v>200</v>
      </c>
      <c r="J355">
        <v>0.15</v>
      </c>
      <c r="L355">
        <v>63</v>
      </c>
      <c r="O355" s="53" t="s">
        <v>205</v>
      </c>
    </row>
    <row r="356" spans="1:15" ht="15.75" customHeight="1" x14ac:dyDescent="0.3">
      <c r="B356" s="2" t="s">
        <v>574</v>
      </c>
      <c r="C356" s="2">
        <v>4.1954787234042552</v>
      </c>
      <c r="E356">
        <v>351</v>
      </c>
      <c r="F356" s="53" t="s">
        <v>202</v>
      </c>
      <c r="G356" s="53" t="s">
        <v>201</v>
      </c>
      <c r="J356">
        <v>0.43</v>
      </c>
      <c r="L356">
        <v>63</v>
      </c>
      <c r="O356" s="53" t="s">
        <v>205</v>
      </c>
    </row>
    <row r="357" spans="1:15" ht="15.75" customHeight="1" x14ac:dyDescent="0.3">
      <c r="B357" s="2" t="s">
        <v>574</v>
      </c>
      <c r="C357" s="2">
        <v>4.1954787234042552</v>
      </c>
      <c r="E357">
        <v>351</v>
      </c>
      <c r="F357" s="53" t="s">
        <v>199</v>
      </c>
      <c r="G357" s="53" t="s">
        <v>203</v>
      </c>
      <c r="J357">
        <v>0.16</v>
      </c>
      <c r="L357">
        <v>63</v>
      </c>
      <c r="O357" s="53" t="s">
        <v>205</v>
      </c>
    </row>
    <row r="358" spans="1:15" ht="15.75" customHeight="1" x14ac:dyDescent="0.3">
      <c r="B358" s="2" t="s">
        <v>574</v>
      </c>
      <c r="C358" s="2">
        <v>4.1954787234042552</v>
      </c>
      <c r="E358">
        <v>351</v>
      </c>
      <c r="F358" s="53" t="s">
        <v>199</v>
      </c>
      <c r="G358" s="53" t="s">
        <v>200</v>
      </c>
      <c r="J358">
        <v>0.11</v>
      </c>
      <c r="L358">
        <v>63</v>
      </c>
      <c r="O358" s="53" t="s">
        <v>205</v>
      </c>
    </row>
    <row r="359" spans="1:15" ht="15.75" customHeight="1" x14ac:dyDescent="0.3">
      <c r="B359" s="2" t="s">
        <v>574</v>
      </c>
      <c r="C359" s="2">
        <v>4.1954787234042552</v>
      </c>
      <c r="E359">
        <v>351</v>
      </c>
      <c r="F359" s="53" t="s">
        <v>199</v>
      </c>
      <c r="G359" s="53" t="s">
        <v>201</v>
      </c>
      <c r="J359">
        <v>0.09</v>
      </c>
      <c r="L359">
        <v>63</v>
      </c>
      <c r="O359" s="53" t="s">
        <v>205</v>
      </c>
    </row>
    <row r="360" spans="1:15" ht="15.75" customHeight="1" x14ac:dyDescent="0.3">
      <c r="B360" s="2" t="s">
        <v>574</v>
      </c>
      <c r="C360" s="2">
        <v>4.1954787234042552</v>
      </c>
      <c r="E360">
        <v>351</v>
      </c>
      <c r="F360" s="53" t="s">
        <v>203</v>
      </c>
      <c r="G360" s="53" t="s">
        <v>200</v>
      </c>
      <c r="J360">
        <v>0.12</v>
      </c>
      <c r="L360">
        <v>63</v>
      </c>
      <c r="O360" s="53" t="s">
        <v>205</v>
      </c>
    </row>
    <row r="361" spans="1:15" ht="15.75" customHeight="1" x14ac:dyDescent="0.3">
      <c r="B361" s="2" t="s">
        <v>574</v>
      </c>
      <c r="C361" s="2">
        <v>4.1954787234042552</v>
      </c>
      <c r="E361">
        <v>351</v>
      </c>
      <c r="F361" s="53" t="s">
        <v>203</v>
      </c>
      <c r="G361" s="53" t="s">
        <v>201</v>
      </c>
      <c r="J361">
        <v>-0.19</v>
      </c>
      <c r="L361">
        <v>63</v>
      </c>
      <c r="O361" s="53" t="s">
        <v>205</v>
      </c>
    </row>
    <row r="362" spans="1:15" ht="15.75" customHeight="1" x14ac:dyDescent="0.3">
      <c r="B362" s="2" t="s">
        <v>574</v>
      </c>
      <c r="C362" s="2">
        <v>4.1954787234042552</v>
      </c>
      <c r="E362">
        <v>351</v>
      </c>
      <c r="F362" s="53" t="s">
        <v>200</v>
      </c>
      <c r="G362" s="53" t="s">
        <v>201</v>
      </c>
      <c r="J362">
        <v>0.05</v>
      </c>
      <c r="L362">
        <v>63</v>
      </c>
      <c r="O362" s="53" t="s">
        <v>205</v>
      </c>
    </row>
    <row r="363" spans="1:15" ht="15.75" customHeight="1" x14ac:dyDescent="0.3">
      <c r="A363" s="52" t="s">
        <v>227</v>
      </c>
      <c r="B363" s="2" t="s">
        <v>574</v>
      </c>
      <c r="C363" s="2">
        <v>4.1954787234042552</v>
      </c>
      <c r="E363">
        <v>168</v>
      </c>
      <c r="F363" s="53" t="s">
        <v>202</v>
      </c>
      <c r="G363" s="53" t="s">
        <v>199</v>
      </c>
      <c r="J363">
        <v>0.22</v>
      </c>
      <c r="L363">
        <v>758</v>
      </c>
      <c r="O363" s="53" t="s">
        <v>205</v>
      </c>
    </row>
    <row r="364" spans="1:15" ht="15.75" customHeight="1" x14ac:dyDescent="0.3">
      <c r="B364" s="2" t="s">
        <v>574</v>
      </c>
      <c r="C364" s="2">
        <v>4.1954787234042552</v>
      </c>
      <c r="E364">
        <v>168</v>
      </c>
      <c r="F364" s="53" t="s">
        <v>202</v>
      </c>
      <c r="G364" s="53" t="s">
        <v>203</v>
      </c>
      <c r="J364">
        <v>7.0000000000000007E-2</v>
      </c>
      <c r="L364">
        <v>758</v>
      </c>
      <c r="O364" s="53" t="s">
        <v>205</v>
      </c>
    </row>
    <row r="365" spans="1:15" ht="15.75" customHeight="1" x14ac:dyDescent="0.3">
      <c r="B365" s="2" t="s">
        <v>574</v>
      </c>
      <c r="C365" s="2">
        <v>4.1954787234042552</v>
      </c>
      <c r="E365">
        <v>168</v>
      </c>
      <c r="F365" s="53" t="s">
        <v>202</v>
      </c>
      <c r="G365" s="53" t="s">
        <v>200</v>
      </c>
      <c r="J365">
        <v>0.2</v>
      </c>
      <c r="L365">
        <v>758</v>
      </c>
      <c r="O365" s="53" t="s">
        <v>205</v>
      </c>
    </row>
    <row r="366" spans="1:15" ht="15.75" customHeight="1" x14ac:dyDescent="0.3">
      <c r="B366" s="2" t="s">
        <v>574</v>
      </c>
      <c r="C366" s="2">
        <v>4.1954787234042552</v>
      </c>
      <c r="E366">
        <v>168</v>
      </c>
      <c r="F366" s="53" t="s">
        <v>202</v>
      </c>
      <c r="G366" s="53" t="s">
        <v>201</v>
      </c>
      <c r="J366">
        <v>0.42</v>
      </c>
      <c r="L366">
        <v>758</v>
      </c>
      <c r="O366" s="53" t="s">
        <v>205</v>
      </c>
    </row>
    <row r="367" spans="1:15" ht="15.75" customHeight="1" x14ac:dyDescent="0.3">
      <c r="B367" s="2" t="s">
        <v>574</v>
      </c>
      <c r="C367" s="2">
        <v>4.1954787234042552</v>
      </c>
      <c r="E367">
        <v>168</v>
      </c>
      <c r="F367" s="53" t="s">
        <v>199</v>
      </c>
      <c r="G367" s="53" t="s">
        <v>203</v>
      </c>
      <c r="J367">
        <v>0.38</v>
      </c>
      <c r="L367">
        <v>758</v>
      </c>
      <c r="O367" s="53" t="s">
        <v>205</v>
      </c>
    </row>
    <row r="368" spans="1:15" ht="15.75" customHeight="1" x14ac:dyDescent="0.3">
      <c r="B368" s="2" t="s">
        <v>574</v>
      </c>
      <c r="C368" s="2">
        <v>4.1954787234042552</v>
      </c>
      <c r="E368">
        <v>168</v>
      </c>
      <c r="F368" s="53" t="s">
        <v>199</v>
      </c>
      <c r="G368" s="53" t="s">
        <v>200</v>
      </c>
      <c r="J368">
        <v>0.2</v>
      </c>
      <c r="L368">
        <v>758</v>
      </c>
      <c r="O368" s="53" t="s">
        <v>205</v>
      </c>
    </row>
    <row r="369" spans="1:15" ht="15.75" customHeight="1" x14ac:dyDescent="0.3">
      <c r="B369" s="2" t="s">
        <v>574</v>
      </c>
      <c r="C369" s="2">
        <v>4.1954787234042552</v>
      </c>
      <c r="E369">
        <v>168</v>
      </c>
      <c r="F369" s="53" t="s">
        <v>199</v>
      </c>
      <c r="G369" s="53" t="s">
        <v>201</v>
      </c>
      <c r="J369">
        <v>0.19</v>
      </c>
      <c r="L369">
        <v>758</v>
      </c>
      <c r="O369" s="53" t="s">
        <v>205</v>
      </c>
    </row>
    <row r="370" spans="1:15" ht="15.75" customHeight="1" x14ac:dyDescent="0.3">
      <c r="B370" s="2" t="s">
        <v>574</v>
      </c>
      <c r="C370" s="2">
        <v>4.1954787234042552</v>
      </c>
      <c r="E370">
        <v>168</v>
      </c>
      <c r="F370" s="53" t="s">
        <v>203</v>
      </c>
      <c r="G370" s="53" t="s">
        <v>200</v>
      </c>
      <c r="J370">
        <v>0.3</v>
      </c>
      <c r="L370">
        <v>758</v>
      </c>
      <c r="O370" s="53" t="s">
        <v>205</v>
      </c>
    </row>
    <row r="371" spans="1:15" ht="15.75" customHeight="1" x14ac:dyDescent="0.3">
      <c r="B371" s="2" t="s">
        <v>574</v>
      </c>
      <c r="C371" s="2">
        <v>4.1954787234042552</v>
      </c>
      <c r="E371">
        <v>168</v>
      </c>
      <c r="F371" s="53" t="s">
        <v>203</v>
      </c>
      <c r="G371" s="53" t="s">
        <v>201</v>
      </c>
      <c r="J371">
        <v>-0.09</v>
      </c>
      <c r="L371">
        <v>758</v>
      </c>
      <c r="O371" s="53" t="s">
        <v>205</v>
      </c>
    </row>
    <row r="372" spans="1:15" ht="15.75" customHeight="1" x14ac:dyDescent="0.3">
      <c r="B372" s="2" t="s">
        <v>574</v>
      </c>
      <c r="C372" s="2">
        <v>4.1954787234042552</v>
      </c>
      <c r="E372">
        <v>168</v>
      </c>
      <c r="F372" s="53" t="s">
        <v>200</v>
      </c>
      <c r="G372" s="53" t="s">
        <v>201</v>
      </c>
      <c r="J372">
        <v>0.17</v>
      </c>
      <c r="L372">
        <v>758</v>
      </c>
      <c r="O372" s="53" t="s">
        <v>205</v>
      </c>
    </row>
    <row r="373" spans="1:15" ht="15.75" customHeight="1" x14ac:dyDescent="0.3">
      <c r="A373" s="52" t="s">
        <v>228</v>
      </c>
      <c r="B373" s="2" t="s">
        <v>574</v>
      </c>
      <c r="C373" s="2">
        <v>4.1954787234042552</v>
      </c>
      <c r="E373">
        <v>67</v>
      </c>
      <c r="F373" s="53" t="s">
        <v>201</v>
      </c>
      <c r="G373" s="53" t="s">
        <v>202</v>
      </c>
      <c r="H373">
        <v>0.8</v>
      </c>
      <c r="I373">
        <v>0.9</v>
      </c>
      <c r="J373">
        <v>-0.36099999999999999</v>
      </c>
      <c r="K373">
        <v>425</v>
      </c>
      <c r="L373">
        <v>426</v>
      </c>
      <c r="O373" s="53" t="s">
        <v>205</v>
      </c>
    </row>
    <row r="374" spans="1:15" ht="15.75" customHeight="1" x14ac:dyDescent="0.3">
      <c r="B374" s="2" t="s">
        <v>574</v>
      </c>
      <c r="C374" s="2">
        <v>4.1954787234042552</v>
      </c>
      <c r="E374">
        <v>67</v>
      </c>
      <c r="F374" s="53" t="s">
        <v>201</v>
      </c>
      <c r="G374" s="53" t="s">
        <v>203</v>
      </c>
      <c r="H374">
        <v>0.8</v>
      </c>
      <c r="I374" s="53">
        <v>0.9</v>
      </c>
      <c r="J374">
        <v>5.1999999999999998E-2</v>
      </c>
      <c r="K374">
        <v>425</v>
      </c>
      <c r="L374">
        <v>426</v>
      </c>
      <c r="O374" s="53" t="s">
        <v>205</v>
      </c>
    </row>
    <row r="375" spans="1:15" ht="15.75" customHeight="1" x14ac:dyDescent="0.3">
      <c r="B375" s="2" t="s">
        <v>574</v>
      </c>
      <c r="C375" s="2">
        <v>4.1954787234042552</v>
      </c>
      <c r="E375">
        <v>67</v>
      </c>
      <c r="F375" s="53" t="s">
        <v>201</v>
      </c>
      <c r="G375" s="53" t="s">
        <v>199</v>
      </c>
      <c r="H375">
        <v>0.8</v>
      </c>
      <c r="I375">
        <v>0.87</v>
      </c>
      <c r="J375">
        <v>6.2E-2</v>
      </c>
      <c r="K375">
        <v>425</v>
      </c>
      <c r="L375">
        <v>426</v>
      </c>
      <c r="O375" s="53" t="s">
        <v>205</v>
      </c>
    </row>
    <row r="376" spans="1:15" ht="15.75" customHeight="1" x14ac:dyDescent="0.3">
      <c r="B376" s="2" t="s">
        <v>574</v>
      </c>
      <c r="C376" s="2">
        <v>4.1954787234042552</v>
      </c>
      <c r="E376">
        <v>67</v>
      </c>
      <c r="F376" s="53" t="s">
        <v>201</v>
      </c>
      <c r="G376" s="53" t="s">
        <v>200</v>
      </c>
      <c r="H376">
        <v>0.8</v>
      </c>
      <c r="I376">
        <v>0.82</v>
      </c>
      <c r="J376">
        <v>-8.9999999999999993E-3</v>
      </c>
      <c r="K376">
        <v>425</v>
      </c>
      <c r="L376">
        <v>426</v>
      </c>
      <c r="O376" s="53" t="s">
        <v>205</v>
      </c>
    </row>
    <row r="377" spans="1:15" ht="15.75" customHeight="1" x14ac:dyDescent="0.3">
      <c r="B377" s="2" t="s">
        <v>574</v>
      </c>
      <c r="C377" s="2">
        <v>4.1954787234042552</v>
      </c>
      <c r="E377">
        <v>67</v>
      </c>
      <c r="F377" s="53" t="s">
        <v>202</v>
      </c>
      <c r="G377" s="53" t="s">
        <v>203</v>
      </c>
      <c r="H377">
        <v>0.9</v>
      </c>
      <c r="I377" s="53">
        <v>0.9</v>
      </c>
      <c r="J377">
        <v>-0.17699999999999999</v>
      </c>
      <c r="K377">
        <v>425</v>
      </c>
      <c r="L377">
        <v>426</v>
      </c>
      <c r="O377" s="53" t="s">
        <v>205</v>
      </c>
    </row>
    <row r="378" spans="1:15" ht="15.75" customHeight="1" x14ac:dyDescent="0.3">
      <c r="B378" s="2" t="s">
        <v>574</v>
      </c>
      <c r="C378" s="2">
        <v>4.1954787234042552</v>
      </c>
      <c r="E378">
        <v>67</v>
      </c>
      <c r="F378" s="53" t="s">
        <v>202</v>
      </c>
      <c r="G378" s="53" t="s">
        <v>199</v>
      </c>
      <c r="H378">
        <v>0.9</v>
      </c>
      <c r="I378">
        <v>0.87</v>
      </c>
      <c r="J378">
        <v>-0.16300000000000001</v>
      </c>
      <c r="K378">
        <v>425</v>
      </c>
      <c r="L378">
        <v>426</v>
      </c>
      <c r="O378" s="53" t="s">
        <v>205</v>
      </c>
    </row>
    <row r="379" spans="1:15" ht="15.75" customHeight="1" x14ac:dyDescent="0.3">
      <c r="B379" s="2" t="s">
        <v>574</v>
      </c>
      <c r="C379" s="2">
        <v>4.1954787234042552</v>
      </c>
      <c r="E379">
        <v>67</v>
      </c>
      <c r="F379" s="53" t="s">
        <v>202</v>
      </c>
      <c r="G379" s="53" t="s">
        <v>200</v>
      </c>
      <c r="H379">
        <v>0.9</v>
      </c>
      <c r="I379">
        <v>0.82</v>
      </c>
      <c r="J379">
        <v>-0.13300000000000001</v>
      </c>
      <c r="K379">
        <v>425</v>
      </c>
      <c r="L379">
        <v>426</v>
      </c>
      <c r="O379" s="53" t="s">
        <v>205</v>
      </c>
    </row>
    <row r="380" spans="1:15" ht="15.75" customHeight="1" x14ac:dyDescent="0.3">
      <c r="B380" s="2" t="s">
        <v>574</v>
      </c>
      <c r="C380" s="2">
        <v>4.1954787234042552</v>
      </c>
      <c r="E380">
        <v>67</v>
      </c>
      <c r="F380" s="53" t="s">
        <v>203</v>
      </c>
      <c r="G380" s="53" t="s">
        <v>199</v>
      </c>
      <c r="H380" s="53">
        <v>0.9</v>
      </c>
      <c r="I380">
        <v>0.87</v>
      </c>
      <c r="J380">
        <v>0.20499999999999999</v>
      </c>
      <c r="K380">
        <v>425</v>
      </c>
      <c r="L380">
        <v>426</v>
      </c>
      <c r="O380" s="53" t="s">
        <v>205</v>
      </c>
    </row>
    <row r="381" spans="1:15" ht="15.75" customHeight="1" x14ac:dyDescent="0.3">
      <c r="B381" s="2" t="s">
        <v>574</v>
      </c>
      <c r="C381" s="2">
        <v>4.1954787234042552</v>
      </c>
      <c r="E381">
        <v>67</v>
      </c>
      <c r="F381" s="53" t="s">
        <v>203</v>
      </c>
      <c r="G381" s="53" t="s">
        <v>200</v>
      </c>
      <c r="H381" s="53">
        <v>0.9</v>
      </c>
      <c r="I381">
        <v>0.82</v>
      </c>
      <c r="J381">
        <v>0.13500000000000001</v>
      </c>
      <c r="K381">
        <v>425</v>
      </c>
      <c r="L381">
        <v>426</v>
      </c>
      <c r="O381" s="53" t="s">
        <v>205</v>
      </c>
    </row>
    <row r="382" spans="1:15" ht="15.75" customHeight="1" x14ac:dyDescent="0.3">
      <c r="B382" s="2" t="s">
        <v>574</v>
      </c>
      <c r="C382" s="2">
        <v>4.1954787234042552</v>
      </c>
      <c r="E382">
        <v>67</v>
      </c>
      <c r="F382" s="53" t="s">
        <v>199</v>
      </c>
      <c r="G382" s="53" t="s">
        <v>200</v>
      </c>
      <c r="H382">
        <v>0.87</v>
      </c>
      <c r="I382">
        <v>0.82</v>
      </c>
      <c r="J382">
        <v>-4.8000000000000001E-2</v>
      </c>
      <c r="K382">
        <v>425</v>
      </c>
      <c r="L382">
        <v>426</v>
      </c>
      <c r="O382" s="53" t="s">
        <v>205</v>
      </c>
    </row>
    <row r="383" spans="1:15" ht="15.75" customHeight="1" x14ac:dyDescent="0.3">
      <c r="A383" s="52" t="s">
        <v>230</v>
      </c>
      <c r="B383" s="2" t="s">
        <v>574</v>
      </c>
      <c r="C383" s="2">
        <v>4.1954787234042552</v>
      </c>
      <c r="D383" s="2" t="s">
        <v>69</v>
      </c>
    </row>
    <row r="384" spans="1:15" ht="15.75" customHeight="1" x14ac:dyDescent="0.3">
      <c r="A384" s="52" t="s">
        <v>231</v>
      </c>
      <c r="B384" s="2" t="s">
        <v>589</v>
      </c>
      <c r="C384" s="2">
        <v>4.2716049382716053</v>
      </c>
      <c r="E384">
        <v>101</v>
      </c>
      <c r="F384" s="53" t="s">
        <v>202</v>
      </c>
      <c r="G384" s="53" t="s">
        <v>199</v>
      </c>
      <c r="J384">
        <v>0.19</v>
      </c>
      <c r="L384">
        <v>15</v>
      </c>
      <c r="O384" s="53" t="s">
        <v>205</v>
      </c>
    </row>
    <row r="385" spans="1:15" ht="15.75" customHeight="1" x14ac:dyDescent="0.3">
      <c r="B385" s="2" t="s">
        <v>589</v>
      </c>
      <c r="C385" s="2">
        <v>4.2716049382716053</v>
      </c>
      <c r="E385">
        <v>101</v>
      </c>
      <c r="F385" s="53" t="s">
        <v>202</v>
      </c>
      <c r="G385" s="53" t="s">
        <v>203</v>
      </c>
      <c r="J385">
        <v>0.05</v>
      </c>
      <c r="L385">
        <v>15</v>
      </c>
      <c r="O385" s="53" t="s">
        <v>205</v>
      </c>
    </row>
    <row r="386" spans="1:15" ht="15.75" customHeight="1" x14ac:dyDescent="0.3">
      <c r="B386" s="2" t="s">
        <v>589</v>
      </c>
      <c r="C386" s="2">
        <v>4.2716049382716053</v>
      </c>
      <c r="E386">
        <v>101</v>
      </c>
      <c r="F386" s="53" t="s">
        <v>202</v>
      </c>
      <c r="G386" s="53" t="s">
        <v>200</v>
      </c>
      <c r="J386">
        <v>0.12</v>
      </c>
      <c r="L386">
        <v>15</v>
      </c>
      <c r="O386" s="53" t="s">
        <v>205</v>
      </c>
    </row>
    <row r="387" spans="1:15" ht="15.75" customHeight="1" x14ac:dyDescent="0.3">
      <c r="B387" s="2" t="s">
        <v>589</v>
      </c>
      <c r="C387" s="2">
        <v>4.2716049382716053</v>
      </c>
      <c r="E387">
        <v>101</v>
      </c>
      <c r="F387" s="53" t="s">
        <v>202</v>
      </c>
      <c r="G387" s="53" t="s">
        <v>201</v>
      </c>
      <c r="J387">
        <v>0.45</v>
      </c>
      <c r="L387">
        <v>15</v>
      </c>
      <c r="O387" s="53" t="s">
        <v>205</v>
      </c>
    </row>
    <row r="388" spans="1:15" ht="15.75" customHeight="1" x14ac:dyDescent="0.3">
      <c r="B388" s="2" t="s">
        <v>589</v>
      </c>
      <c r="C388" s="2">
        <v>4.2716049382716053</v>
      </c>
      <c r="E388">
        <v>101</v>
      </c>
      <c r="F388" s="53" t="s">
        <v>199</v>
      </c>
      <c r="G388" s="53" t="s">
        <v>203</v>
      </c>
      <c r="J388">
        <v>0.43</v>
      </c>
      <c r="L388">
        <v>15</v>
      </c>
      <c r="O388" s="53" t="s">
        <v>205</v>
      </c>
    </row>
    <row r="389" spans="1:15" ht="15.75" customHeight="1" x14ac:dyDescent="0.3">
      <c r="B389" s="2" t="s">
        <v>589</v>
      </c>
      <c r="C389" s="2">
        <v>4.2716049382716053</v>
      </c>
      <c r="E389">
        <v>101</v>
      </c>
      <c r="F389" s="53" t="s">
        <v>199</v>
      </c>
      <c r="G389" s="53" t="s">
        <v>200</v>
      </c>
      <c r="J389">
        <v>0.4</v>
      </c>
      <c r="L389">
        <v>15</v>
      </c>
      <c r="O389" s="53" t="s">
        <v>205</v>
      </c>
    </row>
    <row r="390" spans="1:15" ht="15.75" customHeight="1" x14ac:dyDescent="0.3">
      <c r="B390" s="2" t="s">
        <v>589</v>
      </c>
      <c r="C390" s="2">
        <v>4.2716049382716053</v>
      </c>
      <c r="E390">
        <v>101</v>
      </c>
      <c r="F390" s="53" t="s">
        <v>199</v>
      </c>
      <c r="G390" s="53" t="s">
        <v>201</v>
      </c>
      <c r="J390">
        <v>0.2</v>
      </c>
      <c r="L390">
        <v>15</v>
      </c>
      <c r="O390" s="53" t="s">
        <v>205</v>
      </c>
    </row>
    <row r="391" spans="1:15" ht="15.75" customHeight="1" x14ac:dyDescent="0.3">
      <c r="B391" s="2" t="s">
        <v>589</v>
      </c>
      <c r="C391" s="2">
        <v>4.2716049382716053</v>
      </c>
      <c r="E391">
        <v>101</v>
      </c>
      <c r="F391" s="53" t="s">
        <v>203</v>
      </c>
      <c r="G391" s="53" t="s">
        <v>200</v>
      </c>
      <c r="J391">
        <v>0.37</v>
      </c>
      <c r="L391">
        <v>15</v>
      </c>
      <c r="O391" s="53" t="s">
        <v>205</v>
      </c>
    </row>
    <row r="392" spans="1:15" ht="15.75" customHeight="1" x14ac:dyDescent="0.3">
      <c r="B392" s="2" t="s">
        <v>589</v>
      </c>
      <c r="C392" s="2">
        <v>4.2716049382716053</v>
      </c>
      <c r="E392">
        <v>101</v>
      </c>
      <c r="F392" s="53" t="s">
        <v>203</v>
      </c>
      <c r="G392" s="53" t="s">
        <v>201</v>
      </c>
      <c r="J392">
        <v>-0.01</v>
      </c>
      <c r="L392">
        <v>15</v>
      </c>
      <c r="O392" s="53" t="s">
        <v>205</v>
      </c>
    </row>
    <row r="393" spans="1:15" ht="15.75" customHeight="1" x14ac:dyDescent="0.3">
      <c r="B393" s="2" t="s">
        <v>589</v>
      </c>
      <c r="C393" s="2">
        <v>4.2716049382716053</v>
      </c>
      <c r="E393">
        <v>101</v>
      </c>
      <c r="F393" s="53" t="s">
        <v>200</v>
      </c>
      <c r="G393" s="53" t="s">
        <v>201</v>
      </c>
      <c r="J393">
        <v>0.18</v>
      </c>
      <c r="L393">
        <v>15</v>
      </c>
      <c r="O393" s="53" t="s">
        <v>205</v>
      </c>
    </row>
    <row r="394" spans="1:15" ht="15.75" customHeight="1" x14ac:dyDescent="0.3">
      <c r="A394" s="52" t="s">
        <v>232</v>
      </c>
      <c r="B394" s="2" t="s">
        <v>574</v>
      </c>
      <c r="C394" s="2">
        <v>4.1954787234042552</v>
      </c>
      <c r="D394" s="2" t="s">
        <v>69</v>
      </c>
    </row>
    <row r="395" spans="1:15" ht="15.75" customHeight="1" x14ac:dyDescent="0.3">
      <c r="A395" s="52" t="s">
        <v>233</v>
      </c>
      <c r="B395" s="2" t="s">
        <v>574</v>
      </c>
      <c r="C395" s="2">
        <v>4.1954787234042552</v>
      </c>
      <c r="D395" s="2" t="s">
        <v>69</v>
      </c>
    </row>
    <row r="396" spans="1:15" ht="15.75" customHeight="1" x14ac:dyDescent="0.3">
      <c r="A396" s="52" t="s">
        <v>234</v>
      </c>
      <c r="B396" s="2" t="s">
        <v>574</v>
      </c>
      <c r="C396" s="2">
        <v>4.1954787234042552</v>
      </c>
      <c r="D396" s="2" t="s">
        <v>69</v>
      </c>
    </row>
    <row r="397" spans="1:15" ht="15.75" customHeight="1" x14ac:dyDescent="0.3">
      <c r="A397" s="52" t="s">
        <v>235</v>
      </c>
      <c r="B397" s="2"/>
      <c r="C397" s="2"/>
      <c r="D397" s="2" t="s">
        <v>69</v>
      </c>
    </row>
    <row r="398" spans="1:15" ht="15.75" customHeight="1" x14ac:dyDescent="0.3">
      <c r="A398" s="57" t="s">
        <v>236</v>
      </c>
      <c r="B398" s="85" t="s">
        <v>590</v>
      </c>
      <c r="C398" s="85">
        <v>3.6789906103286389</v>
      </c>
      <c r="D398" s="2" t="s">
        <v>69</v>
      </c>
    </row>
    <row r="399" spans="1:15" ht="15.75" customHeight="1" x14ac:dyDescent="0.3">
      <c r="A399" s="52" t="s">
        <v>237</v>
      </c>
      <c r="B399" s="2" t="s">
        <v>574</v>
      </c>
      <c r="C399" s="2">
        <v>4.1954787234042552</v>
      </c>
      <c r="D399" s="2" t="s">
        <v>69</v>
      </c>
    </row>
    <row r="400" spans="1:15" ht="15.75" customHeight="1" x14ac:dyDescent="0.3">
      <c r="A400" s="52" t="s">
        <v>241</v>
      </c>
      <c r="B400" s="2" t="s">
        <v>574</v>
      </c>
      <c r="C400" s="2">
        <v>4.1954787234042552</v>
      </c>
      <c r="D400" s="2" t="s">
        <v>69</v>
      </c>
    </row>
    <row r="401" spans="1:15" ht="15.75" customHeight="1" x14ac:dyDescent="0.3">
      <c r="A401" s="52" t="s">
        <v>238</v>
      </c>
      <c r="B401" s="2" t="s">
        <v>574</v>
      </c>
      <c r="C401" s="2">
        <v>4.1954787234042552</v>
      </c>
      <c r="D401" s="2" t="s">
        <v>69</v>
      </c>
    </row>
    <row r="402" spans="1:15" ht="15.75" customHeight="1" x14ac:dyDescent="0.3">
      <c r="A402" s="52" t="s">
        <v>239</v>
      </c>
      <c r="B402" s="2" t="s">
        <v>574</v>
      </c>
      <c r="C402" s="2">
        <v>4.1954787234042552</v>
      </c>
      <c r="D402" s="2" t="s">
        <v>69</v>
      </c>
    </row>
    <row r="403" spans="1:15" ht="15.75" customHeight="1" x14ac:dyDescent="0.3">
      <c r="A403" s="52" t="s">
        <v>240</v>
      </c>
      <c r="B403" s="2" t="s">
        <v>574</v>
      </c>
      <c r="C403" s="2">
        <v>4.1954787234042552</v>
      </c>
      <c r="D403" s="2" t="s">
        <v>69</v>
      </c>
    </row>
    <row r="404" spans="1:15" ht="15.75" customHeight="1" x14ac:dyDescent="0.3">
      <c r="A404" s="52" t="s">
        <v>242</v>
      </c>
      <c r="B404" s="2" t="s">
        <v>574</v>
      </c>
      <c r="C404" s="2">
        <v>4.1954787234042552</v>
      </c>
      <c r="E404">
        <v>58</v>
      </c>
      <c r="F404" s="59" t="s">
        <v>199</v>
      </c>
      <c r="G404" s="59" t="s">
        <v>201</v>
      </c>
      <c r="J404">
        <v>0.47199999999999998</v>
      </c>
      <c r="L404">
        <v>373</v>
      </c>
      <c r="M404" s="59" t="s">
        <v>250</v>
      </c>
      <c r="N404" s="59" t="s">
        <v>251</v>
      </c>
      <c r="O404" s="59" t="s">
        <v>216</v>
      </c>
    </row>
    <row r="405" spans="1:15" ht="15.75" customHeight="1" x14ac:dyDescent="0.3">
      <c r="A405" s="52" t="s">
        <v>252</v>
      </c>
      <c r="B405" s="2"/>
      <c r="C405" s="2"/>
      <c r="E405">
        <v>703</v>
      </c>
      <c r="F405" s="59" t="s">
        <v>199</v>
      </c>
      <c r="G405" s="59" t="s">
        <v>203</v>
      </c>
      <c r="H405">
        <v>0.88</v>
      </c>
      <c r="I405">
        <v>0.75</v>
      </c>
      <c r="J405">
        <v>0.7</v>
      </c>
      <c r="K405">
        <v>842</v>
      </c>
      <c r="L405">
        <v>839</v>
      </c>
      <c r="O405" s="59" t="s">
        <v>205</v>
      </c>
    </row>
    <row r="406" spans="1:15" ht="15.75" customHeight="1" x14ac:dyDescent="0.3">
      <c r="A406" s="2" t="s">
        <v>99</v>
      </c>
      <c r="B406" s="2" t="s">
        <v>591</v>
      </c>
      <c r="C406" s="2"/>
      <c r="D406" s="60" t="s">
        <v>253</v>
      </c>
    </row>
    <row r="407" spans="1:15" ht="15.75" customHeight="1" x14ac:dyDescent="0.3">
      <c r="A407" s="52" t="s">
        <v>254</v>
      </c>
      <c r="B407" s="2" t="s">
        <v>574</v>
      </c>
      <c r="C407" s="2">
        <v>4.1954787234042552</v>
      </c>
      <c r="E407">
        <v>130</v>
      </c>
      <c r="F407" s="59" t="s">
        <v>202</v>
      </c>
      <c r="G407" s="59" t="s">
        <v>199</v>
      </c>
      <c r="H407">
        <v>0.77</v>
      </c>
      <c r="I407">
        <v>0.93899999999999995</v>
      </c>
      <c r="J407">
        <v>0.46600000000000003</v>
      </c>
      <c r="K407">
        <v>45</v>
      </c>
      <c r="L407">
        <v>50</v>
      </c>
      <c r="M407" s="59" t="s">
        <v>255</v>
      </c>
      <c r="N407" s="59" t="s">
        <v>256</v>
      </c>
      <c r="O407" s="59" t="s">
        <v>216</v>
      </c>
    </row>
    <row r="408" spans="1:15" ht="15.75" customHeight="1" x14ac:dyDescent="0.3">
      <c r="B408" s="2" t="s">
        <v>574</v>
      </c>
      <c r="C408" s="2">
        <v>4.1954787234042552</v>
      </c>
      <c r="E408">
        <v>130</v>
      </c>
      <c r="F408" s="59" t="s">
        <v>202</v>
      </c>
      <c r="G408" s="59" t="s">
        <v>201</v>
      </c>
      <c r="H408">
        <v>0.77</v>
      </c>
      <c r="I408">
        <v>0.77</v>
      </c>
      <c r="J408">
        <v>0.41</v>
      </c>
      <c r="K408">
        <v>45</v>
      </c>
      <c r="L408">
        <v>50</v>
      </c>
      <c r="M408" s="59" t="s">
        <v>255</v>
      </c>
      <c r="N408" s="59" t="s">
        <v>257</v>
      </c>
      <c r="O408" s="59" t="s">
        <v>205</v>
      </c>
    </row>
    <row r="409" spans="1:15" ht="15.75" customHeight="1" x14ac:dyDescent="0.3">
      <c r="B409" s="2" t="s">
        <v>574</v>
      </c>
      <c r="C409" s="2">
        <v>4.1954787234042552</v>
      </c>
      <c r="E409">
        <v>130</v>
      </c>
      <c r="F409" s="59" t="s">
        <v>202</v>
      </c>
      <c r="G409" s="59" t="s">
        <v>203</v>
      </c>
      <c r="H409">
        <v>0.77</v>
      </c>
      <c r="I409">
        <v>0.86</v>
      </c>
      <c r="J409">
        <v>0.47</v>
      </c>
      <c r="K409">
        <v>45</v>
      </c>
      <c r="L409">
        <v>50</v>
      </c>
      <c r="M409" s="59" t="s">
        <v>255</v>
      </c>
      <c r="N409" s="59" t="s">
        <v>258</v>
      </c>
      <c r="O409" s="59" t="s">
        <v>205</v>
      </c>
    </row>
    <row r="410" spans="1:15" ht="15.75" customHeight="1" x14ac:dyDescent="0.3">
      <c r="B410" s="2" t="s">
        <v>574</v>
      </c>
      <c r="C410" s="2">
        <v>4.1954787234042552</v>
      </c>
      <c r="E410">
        <v>130</v>
      </c>
      <c r="F410" s="59" t="s">
        <v>199</v>
      </c>
      <c r="G410" s="59" t="s">
        <v>201</v>
      </c>
      <c r="H410">
        <v>0.93899999999999995</v>
      </c>
      <c r="I410">
        <v>0.77</v>
      </c>
      <c r="J410">
        <v>0.41299999999999998</v>
      </c>
      <c r="K410">
        <v>45</v>
      </c>
      <c r="L410">
        <v>50</v>
      </c>
      <c r="M410" s="59" t="s">
        <v>256</v>
      </c>
      <c r="N410" s="59" t="s">
        <v>257</v>
      </c>
      <c r="O410" s="59" t="s">
        <v>216</v>
      </c>
    </row>
    <row r="411" spans="1:15" ht="15.75" customHeight="1" x14ac:dyDescent="0.3">
      <c r="B411" s="2" t="s">
        <v>574</v>
      </c>
      <c r="C411" s="2">
        <v>4.1954787234042552</v>
      </c>
      <c r="E411">
        <v>130</v>
      </c>
      <c r="F411" s="59" t="s">
        <v>199</v>
      </c>
      <c r="G411" s="59" t="s">
        <v>203</v>
      </c>
      <c r="H411">
        <v>0.93899999999999995</v>
      </c>
      <c r="I411">
        <v>0.86</v>
      </c>
      <c r="J411">
        <v>0.67900000000000005</v>
      </c>
      <c r="K411">
        <v>45</v>
      </c>
      <c r="L411">
        <v>50</v>
      </c>
      <c r="M411" s="59" t="s">
        <v>256</v>
      </c>
      <c r="N411" s="59" t="s">
        <v>258</v>
      </c>
      <c r="O411" s="59" t="s">
        <v>216</v>
      </c>
    </row>
    <row r="412" spans="1:15" ht="15.75" customHeight="1" x14ac:dyDescent="0.3">
      <c r="B412" s="2" t="s">
        <v>574</v>
      </c>
      <c r="C412" s="2">
        <v>4.1954787234042552</v>
      </c>
      <c r="E412">
        <v>130</v>
      </c>
      <c r="F412" s="59" t="s">
        <v>201</v>
      </c>
      <c r="G412" s="59" t="s">
        <v>203</v>
      </c>
      <c r="H412">
        <v>0.77</v>
      </c>
      <c r="I412">
        <v>0.86</v>
      </c>
      <c r="J412">
        <v>0.5</v>
      </c>
      <c r="K412">
        <v>45</v>
      </c>
      <c r="L412">
        <v>50</v>
      </c>
      <c r="M412" s="59" t="s">
        <v>257</v>
      </c>
      <c r="N412" s="59" t="s">
        <v>258</v>
      </c>
      <c r="O412" s="59" t="s">
        <v>205</v>
      </c>
    </row>
    <row r="413" spans="1:15" ht="15.75" customHeight="1" x14ac:dyDescent="0.3">
      <c r="A413" s="52" t="s">
        <v>263</v>
      </c>
      <c r="B413" s="2" t="s">
        <v>574</v>
      </c>
      <c r="C413" s="2">
        <v>4.1954787234042552</v>
      </c>
      <c r="E413">
        <v>738</v>
      </c>
      <c r="F413" s="59" t="s">
        <v>200</v>
      </c>
      <c r="G413" s="59" t="s">
        <v>201</v>
      </c>
      <c r="J413">
        <v>0.108</v>
      </c>
      <c r="L413">
        <v>108</v>
      </c>
      <c r="M413" s="59" t="s">
        <v>264</v>
      </c>
      <c r="N413" s="59" t="s">
        <v>265</v>
      </c>
      <c r="O413" s="59" t="s">
        <v>216</v>
      </c>
    </row>
    <row r="414" spans="1:15" ht="15.75" customHeight="1" x14ac:dyDescent="0.3">
      <c r="B414" s="2" t="s">
        <v>574</v>
      </c>
      <c r="C414" s="2">
        <v>4.1954787234042552</v>
      </c>
      <c r="E414">
        <v>738</v>
      </c>
      <c r="F414" s="59" t="s">
        <v>200</v>
      </c>
      <c r="G414" s="59" t="s">
        <v>199</v>
      </c>
      <c r="J414">
        <v>6.0999999999999999E-2</v>
      </c>
      <c r="L414">
        <v>108</v>
      </c>
      <c r="M414" s="59" t="s">
        <v>264</v>
      </c>
      <c r="N414" s="59" t="s">
        <v>249</v>
      </c>
      <c r="O414" s="59" t="s">
        <v>216</v>
      </c>
    </row>
    <row r="415" spans="1:15" ht="15.75" customHeight="1" x14ac:dyDescent="0.3">
      <c r="B415" s="2" t="s">
        <v>574</v>
      </c>
      <c r="C415" s="2">
        <v>4.1954787234042552</v>
      </c>
      <c r="E415">
        <v>738</v>
      </c>
      <c r="F415" s="59" t="s">
        <v>201</v>
      </c>
      <c r="G415" s="59" t="s">
        <v>199</v>
      </c>
      <c r="J415">
        <v>-0.23100000000000001</v>
      </c>
      <c r="L415">
        <v>108</v>
      </c>
      <c r="M415" s="59" t="s">
        <v>265</v>
      </c>
      <c r="N415" s="59" t="s">
        <v>249</v>
      </c>
      <c r="O415" s="59" t="s">
        <v>205</v>
      </c>
    </row>
    <row r="416" spans="1:15" ht="15.75" customHeight="1" x14ac:dyDescent="0.3">
      <c r="A416" s="52" t="s">
        <v>269</v>
      </c>
      <c r="B416" s="2" t="s">
        <v>574</v>
      </c>
      <c r="C416" s="2">
        <v>4.1954787234042552</v>
      </c>
      <c r="E416">
        <v>85</v>
      </c>
      <c r="F416" s="59" t="s">
        <v>199</v>
      </c>
      <c r="G416" s="59" t="s">
        <v>201</v>
      </c>
      <c r="H416">
        <v>0.88</v>
      </c>
      <c r="I416">
        <v>0.82</v>
      </c>
      <c r="J416">
        <v>-0.09</v>
      </c>
      <c r="K416">
        <v>152</v>
      </c>
      <c r="L416">
        <v>152</v>
      </c>
      <c r="O416" s="59" t="s">
        <v>205</v>
      </c>
    </row>
    <row r="417" spans="1:15" ht="15.75" customHeight="1" x14ac:dyDescent="0.3">
      <c r="B417" s="2" t="s">
        <v>574</v>
      </c>
      <c r="C417" s="2">
        <v>4.1954787234042552</v>
      </c>
      <c r="E417">
        <v>85</v>
      </c>
      <c r="F417" s="59" t="s">
        <v>199</v>
      </c>
      <c r="G417" s="59" t="s">
        <v>200</v>
      </c>
      <c r="H417">
        <v>0.88</v>
      </c>
      <c r="I417">
        <v>0.78</v>
      </c>
      <c r="J417">
        <v>0.17</v>
      </c>
      <c r="K417">
        <v>152</v>
      </c>
      <c r="L417">
        <v>152</v>
      </c>
      <c r="O417" s="59" t="s">
        <v>205</v>
      </c>
    </row>
    <row r="418" spans="1:15" ht="15.75" customHeight="1" x14ac:dyDescent="0.3">
      <c r="B418" s="2" t="s">
        <v>574</v>
      </c>
      <c r="C418" s="2">
        <v>4.1954787234042552</v>
      </c>
      <c r="E418">
        <v>85</v>
      </c>
      <c r="F418" s="59" t="s">
        <v>201</v>
      </c>
      <c r="G418" s="59" t="s">
        <v>200</v>
      </c>
      <c r="H418">
        <v>0.82</v>
      </c>
      <c r="I418">
        <v>0.78</v>
      </c>
      <c r="J418">
        <v>0.18</v>
      </c>
      <c r="K418">
        <v>152</v>
      </c>
      <c r="L418">
        <v>152</v>
      </c>
      <c r="O418" s="59" t="s">
        <v>205</v>
      </c>
    </row>
    <row r="419" spans="1:15" ht="15.75" customHeight="1" x14ac:dyDescent="0.3">
      <c r="A419" s="52" t="s">
        <v>270</v>
      </c>
      <c r="B419" s="2" t="s">
        <v>574</v>
      </c>
      <c r="C419" s="2">
        <v>4.1954787234042552</v>
      </c>
      <c r="E419">
        <v>570</v>
      </c>
      <c r="F419" s="59" t="s">
        <v>203</v>
      </c>
      <c r="G419" s="59" t="s">
        <v>201</v>
      </c>
      <c r="H419">
        <v>0.73</v>
      </c>
      <c r="I419">
        <v>0.78</v>
      </c>
      <c r="J419">
        <v>0.113</v>
      </c>
      <c r="K419">
        <v>62</v>
      </c>
      <c r="L419">
        <v>62</v>
      </c>
      <c r="O419" s="59" t="s">
        <v>205</v>
      </c>
    </row>
    <row r="420" spans="1:15" ht="15.75" customHeight="1" x14ac:dyDescent="0.3">
      <c r="B420" s="2" t="s">
        <v>574</v>
      </c>
      <c r="C420" s="2">
        <v>4.1954787234042552</v>
      </c>
      <c r="E420">
        <v>570</v>
      </c>
      <c r="F420" s="59" t="s">
        <v>203</v>
      </c>
      <c r="G420" s="59" t="s">
        <v>199</v>
      </c>
      <c r="H420">
        <v>0.73</v>
      </c>
      <c r="I420">
        <v>0.86</v>
      </c>
      <c r="J420">
        <v>0.29599999999999999</v>
      </c>
      <c r="K420">
        <v>62</v>
      </c>
      <c r="L420">
        <v>62</v>
      </c>
      <c r="O420" s="59" t="s">
        <v>205</v>
      </c>
    </row>
    <row r="421" spans="1:15" ht="15.75" customHeight="1" x14ac:dyDescent="0.3">
      <c r="B421" s="2" t="s">
        <v>574</v>
      </c>
      <c r="C421" s="2">
        <v>4.1954787234042552</v>
      </c>
      <c r="E421">
        <v>570</v>
      </c>
      <c r="F421" s="59" t="s">
        <v>203</v>
      </c>
      <c r="G421" s="59" t="s">
        <v>200</v>
      </c>
      <c r="H421">
        <v>0.73</v>
      </c>
      <c r="I421">
        <v>0.78</v>
      </c>
      <c r="J421">
        <v>0.20499999999999999</v>
      </c>
      <c r="K421">
        <v>62</v>
      </c>
      <c r="L421">
        <v>62</v>
      </c>
      <c r="O421" s="59" t="s">
        <v>205</v>
      </c>
    </row>
    <row r="422" spans="1:15" ht="15.75" customHeight="1" x14ac:dyDescent="0.3">
      <c r="B422" s="2" t="s">
        <v>574</v>
      </c>
      <c r="C422" s="2">
        <v>4.1954787234042552</v>
      </c>
      <c r="E422">
        <v>570</v>
      </c>
      <c r="F422" s="59" t="s">
        <v>203</v>
      </c>
      <c r="G422" s="59" t="s">
        <v>202</v>
      </c>
      <c r="H422">
        <v>0.73</v>
      </c>
      <c r="I422">
        <v>0.84</v>
      </c>
      <c r="J422">
        <v>0.151</v>
      </c>
      <c r="K422">
        <v>62</v>
      </c>
      <c r="L422">
        <v>62</v>
      </c>
      <c r="O422" s="59" t="s">
        <v>205</v>
      </c>
    </row>
    <row r="423" spans="1:15" ht="15.75" customHeight="1" x14ac:dyDescent="0.3">
      <c r="B423" s="2" t="s">
        <v>574</v>
      </c>
      <c r="C423" s="2">
        <v>4.1954787234042552</v>
      </c>
      <c r="E423">
        <v>570</v>
      </c>
      <c r="F423" s="59" t="s">
        <v>201</v>
      </c>
      <c r="G423" s="59" t="s">
        <v>199</v>
      </c>
      <c r="H423">
        <v>0.78</v>
      </c>
      <c r="I423">
        <v>0.86</v>
      </c>
      <c r="J423">
        <v>0.105</v>
      </c>
      <c r="K423">
        <v>62</v>
      </c>
      <c r="L423">
        <v>62</v>
      </c>
      <c r="O423" s="59" t="s">
        <v>205</v>
      </c>
    </row>
    <row r="424" spans="1:15" ht="15.75" customHeight="1" x14ac:dyDescent="0.3">
      <c r="B424" s="2" t="s">
        <v>574</v>
      </c>
      <c r="C424" s="2">
        <v>4.1954787234042552</v>
      </c>
      <c r="E424">
        <v>570</v>
      </c>
      <c r="F424" s="59" t="s">
        <v>201</v>
      </c>
      <c r="G424" s="59" t="s">
        <v>200</v>
      </c>
      <c r="H424">
        <v>0.78</v>
      </c>
      <c r="I424">
        <v>0.78</v>
      </c>
      <c r="J424">
        <v>0.152</v>
      </c>
      <c r="K424">
        <v>62</v>
      </c>
      <c r="L424">
        <v>62</v>
      </c>
      <c r="O424" s="59" t="s">
        <v>205</v>
      </c>
    </row>
    <row r="425" spans="1:15" ht="15.75" customHeight="1" x14ac:dyDescent="0.3">
      <c r="B425" s="2" t="s">
        <v>574</v>
      </c>
      <c r="C425" s="2">
        <v>4.1954787234042552</v>
      </c>
      <c r="E425">
        <v>570</v>
      </c>
      <c r="F425" s="59" t="s">
        <v>201</v>
      </c>
      <c r="G425" s="59" t="s">
        <v>202</v>
      </c>
      <c r="H425">
        <v>0.78</v>
      </c>
      <c r="I425">
        <v>0.84</v>
      </c>
      <c r="J425">
        <v>3.5999999999999997E-2</v>
      </c>
      <c r="K425">
        <v>62</v>
      </c>
      <c r="L425">
        <v>62</v>
      </c>
      <c r="O425" s="59" t="s">
        <v>205</v>
      </c>
    </row>
    <row r="426" spans="1:15" ht="15.75" customHeight="1" x14ac:dyDescent="0.3">
      <c r="B426" s="2" t="s">
        <v>574</v>
      </c>
      <c r="C426" s="2">
        <v>4.1954787234042552</v>
      </c>
      <c r="E426">
        <v>570</v>
      </c>
      <c r="F426" s="59" t="s">
        <v>199</v>
      </c>
      <c r="G426" s="59" t="s">
        <v>200</v>
      </c>
      <c r="H426">
        <v>0.86</v>
      </c>
      <c r="I426">
        <v>0.78</v>
      </c>
      <c r="J426">
        <v>0.21199999999999999</v>
      </c>
      <c r="K426">
        <v>62</v>
      </c>
      <c r="L426">
        <v>62</v>
      </c>
      <c r="O426" s="59" t="s">
        <v>205</v>
      </c>
    </row>
    <row r="427" spans="1:15" ht="15.75" customHeight="1" x14ac:dyDescent="0.3">
      <c r="B427" s="2" t="s">
        <v>574</v>
      </c>
      <c r="C427" s="2">
        <v>4.1954787234042552</v>
      </c>
      <c r="E427">
        <v>570</v>
      </c>
      <c r="F427" s="59" t="s">
        <v>199</v>
      </c>
      <c r="G427" s="59" t="s">
        <v>202</v>
      </c>
      <c r="H427">
        <v>0.86</v>
      </c>
      <c r="I427">
        <v>0.84</v>
      </c>
      <c r="J427">
        <v>0.159</v>
      </c>
      <c r="K427">
        <v>62</v>
      </c>
      <c r="L427">
        <v>62</v>
      </c>
      <c r="O427" s="59" t="s">
        <v>205</v>
      </c>
    </row>
    <row r="428" spans="1:15" ht="15.75" customHeight="1" x14ac:dyDescent="0.3">
      <c r="B428" s="2" t="s">
        <v>574</v>
      </c>
      <c r="C428" s="2">
        <v>4.1954787234042552</v>
      </c>
      <c r="E428">
        <v>570</v>
      </c>
      <c r="F428" s="59" t="s">
        <v>200</v>
      </c>
      <c r="G428" s="59" t="s">
        <v>202</v>
      </c>
      <c r="H428">
        <v>0.78</v>
      </c>
      <c r="I428">
        <v>0.84</v>
      </c>
      <c r="J428">
        <v>2E-3</v>
      </c>
      <c r="K428">
        <v>62</v>
      </c>
      <c r="L428">
        <v>62</v>
      </c>
      <c r="O428" s="59" t="s">
        <v>205</v>
      </c>
    </row>
    <row r="429" spans="1:15" ht="15.75" customHeight="1" x14ac:dyDescent="0.3">
      <c r="A429" s="52" t="s">
        <v>271</v>
      </c>
      <c r="B429" s="2" t="s">
        <v>574</v>
      </c>
      <c r="C429" s="2">
        <v>4.1954787234042552</v>
      </c>
      <c r="D429" s="60" t="s">
        <v>272</v>
      </c>
    </row>
    <row r="430" spans="1:15" ht="15.75" customHeight="1" x14ac:dyDescent="0.3">
      <c r="A430" s="52" t="s">
        <v>273</v>
      </c>
      <c r="B430" s="2" t="s">
        <v>574</v>
      </c>
      <c r="C430" s="2">
        <v>4.1954787234042552</v>
      </c>
      <c r="D430" s="60" t="s">
        <v>272</v>
      </c>
    </row>
    <row r="431" spans="1:15" ht="15.75" customHeight="1" x14ac:dyDescent="0.3">
      <c r="A431" s="52" t="s">
        <v>274</v>
      </c>
      <c r="B431" s="2" t="s">
        <v>584</v>
      </c>
      <c r="C431" s="2">
        <v>4.7687499999999998</v>
      </c>
      <c r="E431">
        <v>71</v>
      </c>
      <c r="F431" s="59" t="s">
        <v>203</v>
      </c>
      <c r="G431" s="59" t="s">
        <v>202</v>
      </c>
      <c r="H431">
        <v>0.7</v>
      </c>
      <c r="I431">
        <v>0.63</v>
      </c>
      <c r="J431">
        <v>7.0000000000000007E-2</v>
      </c>
      <c r="K431">
        <v>943</v>
      </c>
      <c r="L431">
        <v>943</v>
      </c>
      <c r="O431" s="59" t="s">
        <v>205</v>
      </c>
    </row>
    <row r="432" spans="1:15" ht="15.75" customHeight="1" x14ac:dyDescent="0.3">
      <c r="B432" s="2" t="s">
        <v>584</v>
      </c>
      <c r="C432" s="2">
        <v>4.7687499999999998</v>
      </c>
      <c r="E432">
        <v>71</v>
      </c>
      <c r="F432" s="59" t="s">
        <v>203</v>
      </c>
      <c r="G432" s="59" t="s">
        <v>199</v>
      </c>
      <c r="H432">
        <v>0.7</v>
      </c>
      <c r="I432">
        <v>0.71</v>
      </c>
      <c r="J432">
        <v>0.42</v>
      </c>
      <c r="K432">
        <v>943</v>
      </c>
      <c r="L432">
        <v>943</v>
      </c>
      <c r="O432" s="59" t="s">
        <v>205</v>
      </c>
    </row>
    <row r="433" spans="1:15" ht="15.75" customHeight="1" x14ac:dyDescent="0.3">
      <c r="B433" s="2" t="s">
        <v>584</v>
      </c>
      <c r="C433" s="2">
        <v>4.7687499999999998</v>
      </c>
      <c r="E433">
        <v>71</v>
      </c>
      <c r="F433" s="59" t="s">
        <v>203</v>
      </c>
      <c r="G433" s="59" t="s">
        <v>200</v>
      </c>
      <c r="H433">
        <v>0.7</v>
      </c>
      <c r="I433">
        <v>0.72</v>
      </c>
      <c r="J433">
        <v>0.38</v>
      </c>
      <c r="K433">
        <v>943</v>
      </c>
      <c r="L433">
        <v>943</v>
      </c>
      <c r="O433" s="59" t="s">
        <v>205</v>
      </c>
    </row>
    <row r="434" spans="1:15" ht="15.75" customHeight="1" x14ac:dyDescent="0.3">
      <c r="B434" s="2" t="s">
        <v>584</v>
      </c>
      <c r="C434" s="2">
        <v>4.7687499999999998</v>
      </c>
      <c r="E434">
        <v>71</v>
      </c>
      <c r="F434" s="59" t="s">
        <v>203</v>
      </c>
      <c r="G434" s="59" t="s">
        <v>201</v>
      </c>
      <c r="H434">
        <v>0.7</v>
      </c>
      <c r="I434">
        <v>0.72</v>
      </c>
      <c r="J434">
        <v>0.5</v>
      </c>
      <c r="K434">
        <v>943</v>
      </c>
      <c r="L434">
        <v>943</v>
      </c>
      <c r="O434" s="59" t="s">
        <v>205</v>
      </c>
    </row>
    <row r="435" spans="1:15" ht="15.75" customHeight="1" x14ac:dyDescent="0.3">
      <c r="B435" s="2" t="s">
        <v>584</v>
      </c>
      <c r="C435" s="2">
        <v>4.7687499999999998</v>
      </c>
      <c r="E435">
        <v>71</v>
      </c>
      <c r="F435" s="59" t="s">
        <v>202</v>
      </c>
      <c r="G435" s="59" t="s">
        <v>199</v>
      </c>
      <c r="H435">
        <v>0.63</v>
      </c>
      <c r="I435">
        <v>0.71</v>
      </c>
      <c r="J435">
        <v>0.01</v>
      </c>
      <c r="K435">
        <v>943</v>
      </c>
      <c r="L435">
        <v>943</v>
      </c>
      <c r="O435" s="59" t="s">
        <v>205</v>
      </c>
    </row>
    <row r="436" spans="1:15" ht="15.75" customHeight="1" x14ac:dyDescent="0.3">
      <c r="B436" s="2" t="s">
        <v>584</v>
      </c>
      <c r="C436" s="2">
        <v>4.7687499999999998</v>
      </c>
      <c r="E436">
        <v>71</v>
      </c>
      <c r="F436" s="59" t="s">
        <v>202</v>
      </c>
      <c r="G436" s="59" t="s">
        <v>200</v>
      </c>
      <c r="H436">
        <v>0.63</v>
      </c>
      <c r="I436">
        <v>0.72</v>
      </c>
      <c r="J436">
        <v>0.04</v>
      </c>
      <c r="K436">
        <v>943</v>
      </c>
      <c r="L436">
        <v>943</v>
      </c>
      <c r="O436" s="59" t="s">
        <v>205</v>
      </c>
    </row>
    <row r="437" spans="1:15" ht="15.75" customHeight="1" x14ac:dyDescent="0.3">
      <c r="B437" s="2" t="s">
        <v>584</v>
      </c>
      <c r="C437" s="2">
        <v>4.7687499999999998</v>
      </c>
      <c r="E437">
        <v>71</v>
      </c>
      <c r="F437" s="59" t="s">
        <v>202</v>
      </c>
      <c r="G437" s="59" t="s">
        <v>201</v>
      </c>
      <c r="H437">
        <v>0.63</v>
      </c>
      <c r="I437">
        <v>0.72</v>
      </c>
      <c r="J437">
        <v>0.27</v>
      </c>
      <c r="K437">
        <v>943</v>
      </c>
      <c r="L437">
        <v>943</v>
      </c>
      <c r="O437" s="59" t="s">
        <v>205</v>
      </c>
    </row>
    <row r="438" spans="1:15" ht="15.75" customHeight="1" x14ac:dyDescent="0.3">
      <c r="B438" s="2" t="s">
        <v>584</v>
      </c>
      <c r="C438" s="2">
        <v>4.7687499999999998</v>
      </c>
      <c r="E438">
        <v>71</v>
      </c>
      <c r="F438" s="59" t="s">
        <v>199</v>
      </c>
      <c r="G438" s="59" t="s">
        <v>200</v>
      </c>
      <c r="H438">
        <v>0.71</v>
      </c>
      <c r="I438">
        <v>0.72</v>
      </c>
      <c r="J438">
        <v>0.44</v>
      </c>
      <c r="K438">
        <v>943</v>
      </c>
      <c r="L438">
        <v>943</v>
      </c>
      <c r="O438" s="59" t="s">
        <v>205</v>
      </c>
    </row>
    <row r="439" spans="1:15" ht="15.75" customHeight="1" x14ac:dyDescent="0.3">
      <c r="B439" s="2" t="s">
        <v>584</v>
      </c>
      <c r="C439" s="2">
        <v>4.7687499999999998</v>
      </c>
      <c r="E439">
        <v>71</v>
      </c>
      <c r="F439" s="59" t="s">
        <v>199</v>
      </c>
      <c r="G439" s="59" t="s">
        <v>201</v>
      </c>
      <c r="H439">
        <v>0.71</v>
      </c>
      <c r="I439">
        <v>0.72</v>
      </c>
      <c r="J439">
        <v>0.59</v>
      </c>
      <c r="K439">
        <v>943</v>
      </c>
      <c r="L439">
        <v>943</v>
      </c>
      <c r="O439" s="59" t="s">
        <v>205</v>
      </c>
    </row>
    <row r="440" spans="1:15" ht="15.75" customHeight="1" x14ac:dyDescent="0.3">
      <c r="B440" s="2" t="s">
        <v>584</v>
      </c>
      <c r="C440" s="2">
        <v>4.7687499999999998</v>
      </c>
      <c r="E440">
        <v>71</v>
      </c>
      <c r="F440" s="59" t="s">
        <v>200</v>
      </c>
      <c r="G440" s="59" t="s">
        <v>201</v>
      </c>
      <c r="H440">
        <v>0.72</v>
      </c>
      <c r="I440">
        <v>0.72</v>
      </c>
      <c r="J440">
        <v>0.68</v>
      </c>
      <c r="K440">
        <v>943</v>
      </c>
      <c r="L440">
        <v>943</v>
      </c>
      <c r="O440" s="59" t="s">
        <v>205</v>
      </c>
    </row>
    <row r="441" spans="1:15" ht="15.75" customHeight="1" x14ac:dyDescent="0.3">
      <c r="A441" s="52" t="s">
        <v>275</v>
      </c>
      <c r="B441" s="2" t="s">
        <v>574</v>
      </c>
      <c r="C441" s="2">
        <v>4.1954787234042552</v>
      </c>
      <c r="E441">
        <v>339</v>
      </c>
      <c r="F441" s="59" t="s">
        <v>200</v>
      </c>
      <c r="G441" s="59" t="s">
        <v>201</v>
      </c>
      <c r="H441">
        <v>0.79</v>
      </c>
      <c r="I441">
        <v>0.75</v>
      </c>
      <c r="J441">
        <v>0.25</v>
      </c>
      <c r="K441">
        <v>73</v>
      </c>
      <c r="L441">
        <v>73</v>
      </c>
      <c r="O441" s="59" t="s">
        <v>205</v>
      </c>
    </row>
    <row r="442" spans="1:15" ht="15.75" customHeight="1" x14ac:dyDescent="0.3">
      <c r="B442" s="2" t="s">
        <v>574</v>
      </c>
      <c r="C442" s="2">
        <v>4.1954787234042552</v>
      </c>
      <c r="E442">
        <v>339</v>
      </c>
      <c r="F442" s="59" t="s">
        <v>200</v>
      </c>
      <c r="G442" s="59" t="s">
        <v>203</v>
      </c>
      <c r="H442">
        <v>0.79</v>
      </c>
      <c r="I442">
        <v>0.72</v>
      </c>
      <c r="J442">
        <v>0.27</v>
      </c>
      <c r="K442">
        <v>73</v>
      </c>
      <c r="L442">
        <v>73</v>
      </c>
      <c r="O442" s="59" t="s">
        <v>205</v>
      </c>
    </row>
    <row r="443" spans="1:15" ht="15.75" customHeight="1" x14ac:dyDescent="0.3">
      <c r="B443" s="2" t="s">
        <v>574</v>
      </c>
      <c r="C443" s="2">
        <v>4.1954787234042552</v>
      </c>
      <c r="E443">
        <v>339</v>
      </c>
      <c r="F443" s="59" t="s">
        <v>200</v>
      </c>
      <c r="G443" s="59" t="s">
        <v>199</v>
      </c>
      <c r="H443">
        <v>0.79</v>
      </c>
      <c r="I443">
        <v>0.92200000000000004</v>
      </c>
      <c r="J443">
        <v>0.38300000000000001</v>
      </c>
      <c r="K443">
        <v>73</v>
      </c>
      <c r="L443">
        <v>73</v>
      </c>
      <c r="N443" s="59" t="s">
        <v>277</v>
      </c>
      <c r="O443" s="59" t="s">
        <v>216</v>
      </c>
    </row>
    <row r="444" spans="1:15" ht="15.75" customHeight="1" x14ac:dyDescent="0.3">
      <c r="B444" s="2" t="s">
        <v>574</v>
      </c>
      <c r="C444" s="2">
        <v>4.1954787234042552</v>
      </c>
      <c r="E444">
        <v>339</v>
      </c>
      <c r="F444" s="59" t="s">
        <v>200</v>
      </c>
      <c r="G444" s="59" t="s">
        <v>202</v>
      </c>
      <c r="H444">
        <v>0.79</v>
      </c>
      <c r="I444">
        <v>0.93300000000000005</v>
      </c>
      <c r="J444">
        <v>0.36899999999999999</v>
      </c>
      <c r="K444">
        <v>73</v>
      </c>
      <c r="L444">
        <v>73</v>
      </c>
      <c r="N444" s="59" t="s">
        <v>278</v>
      </c>
      <c r="O444" s="59" t="s">
        <v>216</v>
      </c>
    </row>
    <row r="445" spans="1:15" ht="15.75" customHeight="1" x14ac:dyDescent="0.3">
      <c r="B445" s="2" t="s">
        <v>574</v>
      </c>
      <c r="C445" s="2">
        <v>4.1954787234042552</v>
      </c>
      <c r="E445">
        <v>339</v>
      </c>
      <c r="F445" s="59" t="s">
        <v>201</v>
      </c>
      <c r="G445" s="59" t="s">
        <v>203</v>
      </c>
      <c r="H445">
        <v>0.75</v>
      </c>
      <c r="I445">
        <v>0.72</v>
      </c>
      <c r="J445">
        <v>0.16</v>
      </c>
      <c r="K445">
        <v>73</v>
      </c>
      <c r="L445">
        <v>73</v>
      </c>
      <c r="O445" s="59" t="s">
        <v>205</v>
      </c>
    </row>
    <row r="446" spans="1:15" ht="15.75" customHeight="1" x14ac:dyDescent="0.3">
      <c r="B446" s="2" t="s">
        <v>574</v>
      </c>
      <c r="C446" s="2">
        <v>4.1954787234042552</v>
      </c>
      <c r="E446">
        <v>339</v>
      </c>
      <c r="F446" s="59" t="s">
        <v>201</v>
      </c>
      <c r="G446" s="59" t="s">
        <v>199</v>
      </c>
      <c r="H446">
        <v>0.75</v>
      </c>
      <c r="I446">
        <v>0.92200000000000004</v>
      </c>
      <c r="J446">
        <v>0.27600000000000002</v>
      </c>
      <c r="K446">
        <v>73</v>
      </c>
      <c r="L446">
        <v>73</v>
      </c>
      <c r="N446" s="59" t="s">
        <v>277</v>
      </c>
      <c r="O446" s="59" t="s">
        <v>216</v>
      </c>
    </row>
    <row r="447" spans="1:15" ht="15.75" customHeight="1" x14ac:dyDescent="0.3">
      <c r="B447" s="2" t="s">
        <v>574</v>
      </c>
      <c r="C447" s="2">
        <v>4.1954787234042552</v>
      </c>
      <c r="E447">
        <v>339</v>
      </c>
      <c r="F447" s="59" t="s">
        <v>201</v>
      </c>
      <c r="G447" s="59" t="s">
        <v>202</v>
      </c>
      <c r="H447">
        <v>0.75</v>
      </c>
      <c r="I447">
        <v>0.93300000000000005</v>
      </c>
      <c r="J447">
        <v>-0.105</v>
      </c>
      <c r="K447">
        <v>73</v>
      </c>
      <c r="L447">
        <v>73</v>
      </c>
      <c r="N447" s="59" t="s">
        <v>278</v>
      </c>
      <c r="O447" s="59" t="s">
        <v>216</v>
      </c>
    </row>
    <row r="448" spans="1:15" ht="15.75" customHeight="1" x14ac:dyDescent="0.3">
      <c r="B448" s="2" t="s">
        <v>574</v>
      </c>
      <c r="C448" s="2">
        <v>4.1954787234042552</v>
      </c>
      <c r="E448">
        <v>339</v>
      </c>
      <c r="F448" s="59" t="s">
        <v>203</v>
      </c>
      <c r="G448" s="59" t="s">
        <v>199</v>
      </c>
      <c r="H448">
        <v>0.72</v>
      </c>
      <c r="I448">
        <v>0.92200000000000004</v>
      </c>
      <c r="J448">
        <v>0.40799999999999997</v>
      </c>
      <c r="K448">
        <v>73</v>
      </c>
      <c r="L448">
        <v>73</v>
      </c>
      <c r="N448" s="59" t="s">
        <v>277</v>
      </c>
      <c r="O448" s="59" t="s">
        <v>216</v>
      </c>
    </row>
    <row r="449" spans="1:15" ht="15.75" customHeight="1" x14ac:dyDescent="0.3">
      <c r="B449" s="2" t="s">
        <v>574</v>
      </c>
      <c r="C449" s="2">
        <v>4.1954787234042552</v>
      </c>
      <c r="E449">
        <v>339</v>
      </c>
      <c r="F449" s="59" t="s">
        <v>203</v>
      </c>
      <c r="G449" s="59" t="s">
        <v>202</v>
      </c>
      <c r="H449">
        <v>0.72</v>
      </c>
      <c r="I449">
        <v>0.93300000000000005</v>
      </c>
      <c r="J449">
        <v>0.26400000000000001</v>
      </c>
      <c r="K449">
        <v>73</v>
      </c>
      <c r="L449">
        <v>73</v>
      </c>
      <c r="N449" s="59" t="s">
        <v>278</v>
      </c>
      <c r="O449" s="59" t="s">
        <v>216</v>
      </c>
    </row>
    <row r="450" spans="1:15" ht="15.75" customHeight="1" x14ac:dyDescent="0.3">
      <c r="B450" s="2" t="s">
        <v>574</v>
      </c>
      <c r="C450" s="2">
        <v>4.1954787234042552</v>
      </c>
      <c r="E450">
        <v>339</v>
      </c>
      <c r="F450" s="59" t="s">
        <v>199</v>
      </c>
      <c r="G450" s="59" t="s">
        <v>202</v>
      </c>
      <c r="H450">
        <v>0.92200000000000004</v>
      </c>
      <c r="I450">
        <v>0.93300000000000005</v>
      </c>
      <c r="J450">
        <v>0.314</v>
      </c>
      <c r="K450">
        <v>73</v>
      </c>
      <c r="L450">
        <v>73</v>
      </c>
      <c r="M450" s="59" t="s">
        <v>277</v>
      </c>
      <c r="N450" s="59" t="s">
        <v>278</v>
      </c>
      <c r="O450" s="59" t="s">
        <v>216</v>
      </c>
    </row>
    <row r="451" spans="1:15" ht="15.75" customHeight="1" x14ac:dyDescent="0.3">
      <c r="A451" s="52" t="s">
        <v>284</v>
      </c>
      <c r="B451" s="2" t="s">
        <v>581</v>
      </c>
      <c r="C451" s="2">
        <v>4.4623287671232879</v>
      </c>
      <c r="E451">
        <v>89</v>
      </c>
      <c r="F451" s="59" t="s">
        <v>203</v>
      </c>
      <c r="G451" s="59" t="s">
        <v>199</v>
      </c>
      <c r="H451">
        <v>0.63</v>
      </c>
      <c r="I451">
        <v>0.73</v>
      </c>
      <c r="J451">
        <v>0.01</v>
      </c>
      <c r="K451">
        <v>355</v>
      </c>
      <c r="L451">
        <v>357</v>
      </c>
      <c r="O451" s="59" t="s">
        <v>205</v>
      </c>
    </row>
    <row r="452" spans="1:15" ht="15.75" customHeight="1" x14ac:dyDescent="0.3">
      <c r="B452" s="2" t="s">
        <v>581</v>
      </c>
      <c r="C452" s="2">
        <v>4.4623287671232879</v>
      </c>
      <c r="E452">
        <v>89</v>
      </c>
      <c r="F452" s="59" t="s">
        <v>203</v>
      </c>
      <c r="G452" s="59" t="s">
        <v>200</v>
      </c>
      <c r="H452">
        <v>0.63</v>
      </c>
      <c r="I452">
        <v>0.68</v>
      </c>
      <c r="J452">
        <v>0.38</v>
      </c>
      <c r="K452">
        <v>355</v>
      </c>
      <c r="L452">
        <v>357</v>
      </c>
      <c r="O452" s="59" t="s">
        <v>205</v>
      </c>
    </row>
    <row r="453" spans="1:15" ht="15.75" customHeight="1" x14ac:dyDescent="0.3">
      <c r="B453" s="2" t="s">
        <v>581</v>
      </c>
      <c r="C453" s="2">
        <v>4.4623287671232879</v>
      </c>
      <c r="E453">
        <v>89</v>
      </c>
      <c r="F453" s="59" t="s">
        <v>203</v>
      </c>
      <c r="G453" s="59" t="s">
        <v>201</v>
      </c>
      <c r="H453">
        <v>0.63</v>
      </c>
      <c r="I453">
        <v>0.76</v>
      </c>
      <c r="J453">
        <v>-0.08</v>
      </c>
      <c r="K453">
        <v>355</v>
      </c>
      <c r="L453">
        <v>357</v>
      </c>
      <c r="O453" s="59" t="s">
        <v>205</v>
      </c>
    </row>
    <row r="454" spans="1:15" ht="15.75" customHeight="1" x14ac:dyDescent="0.3">
      <c r="B454" s="2" t="s">
        <v>581</v>
      </c>
      <c r="C454" s="2">
        <v>4.4623287671232879</v>
      </c>
      <c r="E454">
        <v>89</v>
      </c>
      <c r="F454" s="59" t="s">
        <v>203</v>
      </c>
      <c r="G454" s="59" t="s">
        <v>202</v>
      </c>
      <c r="H454">
        <v>0.63</v>
      </c>
      <c r="I454">
        <v>0.79</v>
      </c>
      <c r="J454">
        <v>0.11</v>
      </c>
      <c r="K454">
        <v>355</v>
      </c>
      <c r="L454">
        <v>357</v>
      </c>
      <c r="O454" s="59" t="s">
        <v>205</v>
      </c>
    </row>
    <row r="455" spans="1:15" ht="15.75" customHeight="1" x14ac:dyDescent="0.3">
      <c r="B455" s="2" t="s">
        <v>581</v>
      </c>
      <c r="C455" s="2">
        <v>4.4623287671232879</v>
      </c>
      <c r="E455">
        <v>89</v>
      </c>
      <c r="F455" s="59" t="s">
        <v>199</v>
      </c>
      <c r="G455" s="59" t="s">
        <v>200</v>
      </c>
      <c r="H455">
        <v>0.73</v>
      </c>
      <c r="I455">
        <v>0.68</v>
      </c>
      <c r="J455">
        <v>0.46</v>
      </c>
      <c r="K455">
        <v>355</v>
      </c>
      <c r="L455">
        <v>357</v>
      </c>
      <c r="O455" s="59" t="s">
        <v>205</v>
      </c>
    </row>
    <row r="456" spans="1:15" ht="15.75" customHeight="1" x14ac:dyDescent="0.3">
      <c r="B456" s="2" t="s">
        <v>581</v>
      </c>
      <c r="C456" s="2">
        <v>4.4623287671232879</v>
      </c>
      <c r="E456">
        <v>89</v>
      </c>
      <c r="F456" s="59" t="s">
        <v>199</v>
      </c>
      <c r="G456" s="59" t="s">
        <v>201</v>
      </c>
      <c r="H456">
        <v>0.73</v>
      </c>
      <c r="I456">
        <v>0.76</v>
      </c>
      <c r="J456">
        <v>0.37</v>
      </c>
      <c r="K456">
        <v>355</v>
      </c>
      <c r="L456">
        <v>357</v>
      </c>
      <c r="O456" s="59" t="s">
        <v>205</v>
      </c>
    </row>
    <row r="457" spans="1:15" ht="15.75" customHeight="1" x14ac:dyDescent="0.3">
      <c r="B457" s="2" t="s">
        <v>581</v>
      </c>
      <c r="C457" s="2">
        <v>4.4623287671232879</v>
      </c>
      <c r="E457">
        <v>89</v>
      </c>
      <c r="F457" s="59" t="s">
        <v>199</v>
      </c>
      <c r="G457" s="59" t="s">
        <v>202</v>
      </c>
      <c r="H457">
        <v>0.73</v>
      </c>
      <c r="I457">
        <v>0.79</v>
      </c>
      <c r="J457">
        <v>0.4</v>
      </c>
      <c r="K457">
        <v>355</v>
      </c>
      <c r="L457">
        <v>357</v>
      </c>
      <c r="O457" s="59" t="s">
        <v>205</v>
      </c>
    </row>
    <row r="458" spans="1:15" ht="15.75" customHeight="1" x14ac:dyDescent="0.3">
      <c r="B458" s="2" t="s">
        <v>581</v>
      </c>
      <c r="C458" s="2">
        <v>4.4623287671232879</v>
      </c>
      <c r="E458">
        <v>89</v>
      </c>
      <c r="F458" s="59" t="s">
        <v>200</v>
      </c>
      <c r="G458" s="59" t="s">
        <v>201</v>
      </c>
      <c r="H458">
        <v>0.68</v>
      </c>
      <c r="I458">
        <v>0.76</v>
      </c>
      <c r="J458">
        <v>0.12</v>
      </c>
      <c r="K458">
        <v>355</v>
      </c>
      <c r="L458">
        <v>357</v>
      </c>
      <c r="O458" s="59" t="s">
        <v>205</v>
      </c>
    </row>
    <row r="459" spans="1:15" ht="15.75" customHeight="1" x14ac:dyDescent="0.3">
      <c r="B459" s="2" t="s">
        <v>581</v>
      </c>
      <c r="C459" s="2">
        <v>4.4623287671232879</v>
      </c>
      <c r="E459">
        <v>89</v>
      </c>
      <c r="F459" s="59" t="s">
        <v>200</v>
      </c>
      <c r="G459" s="59" t="s">
        <v>202</v>
      </c>
      <c r="H459">
        <v>0.68</v>
      </c>
      <c r="I459">
        <v>0.79</v>
      </c>
      <c r="J459">
        <v>0.25</v>
      </c>
      <c r="K459">
        <v>355</v>
      </c>
      <c r="L459">
        <v>357</v>
      </c>
      <c r="O459" s="59" t="s">
        <v>205</v>
      </c>
    </row>
    <row r="460" spans="1:15" ht="15.75" customHeight="1" x14ac:dyDescent="0.3">
      <c r="B460" s="2" t="s">
        <v>581</v>
      </c>
      <c r="C460" s="2">
        <v>4.4623287671232879</v>
      </c>
      <c r="E460">
        <v>89</v>
      </c>
      <c r="F460" s="59" t="s">
        <v>201</v>
      </c>
      <c r="G460" s="59" t="s">
        <v>202</v>
      </c>
      <c r="H460">
        <v>0.76</v>
      </c>
      <c r="I460">
        <v>0.79</v>
      </c>
      <c r="J460">
        <v>0.54</v>
      </c>
      <c r="K460">
        <v>355</v>
      </c>
      <c r="L460">
        <v>357</v>
      </c>
      <c r="O460" s="59" t="s">
        <v>205</v>
      </c>
    </row>
    <row r="461" spans="1:15" ht="15.75" customHeight="1" x14ac:dyDescent="0.3">
      <c r="B461" s="2" t="s">
        <v>581</v>
      </c>
      <c r="C461" s="2">
        <v>4.4623287671232879</v>
      </c>
      <c r="E461">
        <v>150</v>
      </c>
      <c r="F461" s="59" t="s">
        <v>203</v>
      </c>
      <c r="G461" s="59" t="s">
        <v>199</v>
      </c>
      <c r="J461">
        <v>0.26</v>
      </c>
      <c r="L461">
        <v>357</v>
      </c>
      <c r="O461" s="59" t="s">
        <v>205</v>
      </c>
    </row>
    <row r="462" spans="1:15" ht="15.75" customHeight="1" x14ac:dyDescent="0.3">
      <c r="B462" s="2" t="s">
        <v>581</v>
      </c>
      <c r="C462" s="2">
        <v>4.4623287671232879</v>
      </c>
      <c r="E462">
        <v>150</v>
      </c>
      <c r="F462" s="59" t="s">
        <v>203</v>
      </c>
      <c r="G462" s="59" t="s">
        <v>200</v>
      </c>
      <c r="J462">
        <v>-0.09</v>
      </c>
      <c r="L462">
        <v>357</v>
      </c>
      <c r="O462" s="59" t="s">
        <v>205</v>
      </c>
    </row>
    <row r="463" spans="1:15" ht="15.75" customHeight="1" x14ac:dyDescent="0.3">
      <c r="B463" s="2" t="s">
        <v>581</v>
      </c>
      <c r="C463" s="2">
        <v>4.4623287671232879</v>
      </c>
      <c r="E463">
        <v>150</v>
      </c>
      <c r="F463" s="59" t="s">
        <v>203</v>
      </c>
      <c r="G463" s="59" t="s">
        <v>201</v>
      </c>
      <c r="J463">
        <v>0.04</v>
      </c>
      <c r="L463">
        <v>357</v>
      </c>
      <c r="O463" s="59" t="s">
        <v>205</v>
      </c>
    </row>
    <row r="464" spans="1:15" ht="15.75" customHeight="1" x14ac:dyDescent="0.3">
      <c r="B464" s="2" t="s">
        <v>581</v>
      </c>
      <c r="C464" s="2">
        <v>4.4623287671232879</v>
      </c>
      <c r="E464">
        <v>150</v>
      </c>
      <c r="F464" s="59" t="s">
        <v>203</v>
      </c>
      <c r="G464" s="59" t="s">
        <v>202</v>
      </c>
      <c r="J464">
        <v>0.32</v>
      </c>
      <c r="L464">
        <v>357</v>
      </c>
      <c r="O464" s="59" t="s">
        <v>205</v>
      </c>
    </row>
    <row r="465" spans="1:15" ht="15.75" customHeight="1" x14ac:dyDescent="0.3">
      <c r="B465" s="2" t="s">
        <v>581</v>
      </c>
      <c r="C465" s="2">
        <v>4.4623287671232879</v>
      </c>
      <c r="E465">
        <v>150</v>
      </c>
      <c r="F465" s="59" t="s">
        <v>199</v>
      </c>
      <c r="G465" s="59" t="s">
        <v>200</v>
      </c>
      <c r="J465">
        <v>0.23</v>
      </c>
      <c r="L465">
        <v>357</v>
      </c>
      <c r="O465" s="59" t="s">
        <v>205</v>
      </c>
    </row>
    <row r="466" spans="1:15" ht="15.75" customHeight="1" x14ac:dyDescent="0.3">
      <c r="B466" s="2" t="s">
        <v>581</v>
      </c>
      <c r="C466" s="2">
        <v>4.4623287671232879</v>
      </c>
      <c r="E466">
        <v>150</v>
      </c>
      <c r="F466" s="59" t="s">
        <v>199</v>
      </c>
      <c r="G466" s="59" t="s">
        <v>201</v>
      </c>
      <c r="J466">
        <v>0.13</v>
      </c>
      <c r="L466">
        <v>357</v>
      </c>
      <c r="O466" s="59" t="s">
        <v>205</v>
      </c>
    </row>
    <row r="467" spans="1:15" ht="15.75" customHeight="1" x14ac:dyDescent="0.3">
      <c r="B467" s="2" t="s">
        <v>581</v>
      </c>
      <c r="C467" s="2">
        <v>4.4623287671232879</v>
      </c>
      <c r="E467">
        <v>150</v>
      </c>
      <c r="F467" s="59" t="s">
        <v>199</v>
      </c>
      <c r="G467" s="59" t="s">
        <v>202</v>
      </c>
      <c r="J467">
        <v>0.23</v>
      </c>
      <c r="L467">
        <v>357</v>
      </c>
      <c r="O467" s="59" t="s">
        <v>205</v>
      </c>
    </row>
    <row r="468" spans="1:15" ht="15.75" customHeight="1" x14ac:dyDescent="0.3">
      <c r="B468" s="2" t="s">
        <v>581</v>
      </c>
      <c r="C468" s="2">
        <v>4.4623287671232879</v>
      </c>
      <c r="E468">
        <v>150</v>
      </c>
      <c r="F468" s="59" t="s">
        <v>200</v>
      </c>
      <c r="G468" s="59" t="s">
        <v>201</v>
      </c>
      <c r="J468">
        <v>0.35</v>
      </c>
      <c r="L468">
        <v>357</v>
      </c>
      <c r="O468" s="59" t="s">
        <v>205</v>
      </c>
    </row>
    <row r="469" spans="1:15" ht="15.75" customHeight="1" x14ac:dyDescent="0.3">
      <c r="B469" s="2" t="s">
        <v>581</v>
      </c>
      <c r="C469" s="2">
        <v>4.4623287671232879</v>
      </c>
      <c r="E469">
        <v>150</v>
      </c>
      <c r="F469" s="59" t="s">
        <v>200</v>
      </c>
      <c r="G469" s="59" t="s">
        <v>202</v>
      </c>
      <c r="J469">
        <v>0.25</v>
      </c>
      <c r="L469">
        <v>357</v>
      </c>
      <c r="O469" s="59" t="s">
        <v>205</v>
      </c>
    </row>
    <row r="470" spans="1:15" ht="15.75" customHeight="1" x14ac:dyDescent="0.3">
      <c r="B470" s="2" t="s">
        <v>581</v>
      </c>
      <c r="C470" s="2">
        <v>4.4623287671232879</v>
      </c>
      <c r="E470">
        <v>150</v>
      </c>
      <c r="F470" s="59" t="s">
        <v>201</v>
      </c>
      <c r="G470" s="59" t="s">
        <v>202</v>
      </c>
      <c r="J470">
        <v>0.16</v>
      </c>
      <c r="L470">
        <v>357</v>
      </c>
      <c r="O470" s="59" t="s">
        <v>205</v>
      </c>
    </row>
    <row r="471" spans="1:15" ht="15.75" customHeight="1" x14ac:dyDescent="0.3">
      <c r="A471" s="52" t="s">
        <v>285</v>
      </c>
      <c r="B471" s="2" t="s">
        <v>574</v>
      </c>
      <c r="C471" s="2">
        <v>4.1954787234042552</v>
      </c>
      <c r="E471">
        <v>177</v>
      </c>
      <c r="F471" s="59" t="s">
        <v>200</v>
      </c>
      <c r="G471" s="59" t="s">
        <v>201</v>
      </c>
      <c r="H471">
        <v>0.81</v>
      </c>
      <c r="I471">
        <v>0.86</v>
      </c>
      <c r="J471">
        <v>0.34</v>
      </c>
      <c r="K471" s="59" t="s">
        <v>286</v>
      </c>
      <c r="L471" s="59" t="s">
        <v>286</v>
      </c>
      <c r="O471" s="59" t="s">
        <v>205</v>
      </c>
    </row>
    <row r="472" spans="1:15" ht="15.75" customHeight="1" x14ac:dyDescent="0.3">
      <c r="B472" s="2" t="s">
        <v>574</v>
      </c>
      <c r="C472" s="2">
        <v>4.1954787234042552</v>
      </c>
      <c r="E472">
        <v>177</v>
      </c>
      <c r="F472" s="59" t="s">
        <v>200</v>
      </c>
      <c r="G472" s="59" t="s">
        <v>199</v>
      </c>
      <c r="H472">
        <v>0.81</v>
      </c>
      <c r="I472">
        <v>0.86</v>
      </c>
      <c r="J472">
        <v>0.36</v>
      </c>
      <c r="K472" s="59" t="s">
        <v>286</v>
      </c>
      <c r="L472" s="59" t="s">
        <v>286</v>
      </c>
      <c r="O472" s="59" t="s">
        <v>205</v>
      </c>
    </row>
    <row r="473" spans="1:15" ht="15.75" customHeight="1" x14ac:dyDescent="0.3">
      <c r="B473" s="2" t="s">
        <v>574</v>
      </c>
      <c r="C473" s="2">
        <v>4.1954787234042552</v>
      </c>
      <c r="E473">
        <v>177</v>
      </c>
      <c r="F473" s="59" t="s">
        <v>201</v>
      </c>
      <c r="G473" s="59" t="s">
        <v>199</v>
      </c>
      <c r="H473">
        <v>0.86</v>
      </c>
      <c r="I473">
        <v>0.86</v>
      </c>
      <c r="J473">
        <v>0.16</v>
      </c>
      <c r="K473" s="59" t="s">
        <v>286</v>
      </c>
      <c r="L473" s="59" t="s">
        <v>286</v>
      </c>
      <c r="O473" s="59" t="s">
        <v>205</v>
      </c>
    </row>
    <row r="474" spans="1:15" ht="15.75" customHeight="1" x14ac:dyDescent="0.3">
      <c r="A474" s="52" t="s">
        <v>287</v>
      </c>
      <c r="B474" s="2" t="s">
        <v>574</v>
      </c>
      <c r="C474" s="2">
        <v>4.1954787234042552</v>
      </c>
      <c r="E474">
        <v>242</v>
      </c>
      <c r="F474" s="59" t="s">
        <v>199</v>
      </c>
      <c r="G474" s="59" t="s">
        <v>202</v>
      </c>
      <c r="H474">
        <v>0.72</v>
      </c>
      <c r="I474">
        <v>0.72</v>
      </c>
      <c r="J474">
        <v>0.26</v>
      </c>
      <c r="K474" s="59" t="s">
        <v>288</v>
      </c>
      <c r="L474">
        <v>62</v>
      </c>
      <c r="O474" s="59" t="s">
        <v>205</v>
      </c>
    </row>
    <row r="475" spans="1:15" ht="15.75" customHeight="1" x14ac:dyDescent="0.3">
      <c r="A475" s="52" t="s">
        <v>289</v>
      </c>
      <c r="B475" s="2" t="s">
        <v>592</v>
      </c>
      <c r="C475" s="2">
        <v>4.5864197530864192</v>
      </c>
      <c r="E475">
        <v>225</v>
      </c>
      <c r="F475" s="59" t="s">
        <v>202</v>
      </c>
      <c r="G475" s="59" t="s">
        <v>199</v>
      </c>
      <c r="H475">
        <v>0.88</v>
      </c>
      <c r="I475">
        <v>0.81</v>
      </c>
      <c r="J475">
        <v>0.14000000000000001</v>
      </c>
      <c r="K475">
        <v>99</v>
      </c>
      <c r="L475">
        <v>99</v>
      </c>
      <c r="O475" s="59" t="s">
        <v>205</v>
      </c>
    </row>
    <row r="476" spans="1:15" ht="15.75" customHeight="1" x14ac:dyDescent="0.3">
      <c r="B476" s="2" t="s">
        <v>592</v>
      </c>
      <c r="C476" s="2">
        <v>4.5864197530864192</v>
      </c>
      <c r="E476">
        <v>225</v>
      </c>
      <c r="F476" s="59" t="s">
        <v>202</v>
      </c>
      <c r="G476" s="59" t="s">
        <v>203</v>
      </c>
      <c r="H476">
        <v>0.88</v>
      </c>
      <c r="I476">
        <v>0.74</v>
      </c>
      <c r="J476">
        <v>0.11</v>
      </c>
      <c r="K476">
        <v>99</v>
      </c>
      <c r="L476">
        <v>99</v>
      </c>
      <c r="O476" s="59" t="s">
        <v>205</v>
      </c>
    </row>
    <row r="477" spans="1:15" ht="15.75" customHeight="1" x14ac:dyDescent="0.3">
      <c r="B477" s="2" t="s">
        <v>592</v>
      </c>
      <c r="C477" s="2">
        <v>4.5864197530864192</v>
      </c>
      <c r="E477">
        <v>225</v>
      </c>
      <c r="F477" s="59" t="s">
        <v>202</v>
      </c>
      <c r="G477" s="59" t="s">
        <v>200</v>
      </c>
      <c r="H477">
        <v>0.88</v>
      </c>
      <c r="I477">
        <v>0.74</v>
      </c>
      <c r="J477">
        <v>0.1</v>
      </c>
      <c r="K477">
        <v>99</v>
      </c>
      <c r="L477">
        <v>99</v>
      </c>
      <c r="O477" s="59" t="s">
        <v>205</v>
      </c>
    </row>
    <row r="478" spans="1:15" ht="15.75" customHeight="1" x14ac:dyDescent="0.3">
      <c r="B478" s="2" t="s">
        <v>592</v>
      </c>
      <c r="C478" s="2">
        <v>4.5864197530864192</v>
      </c>
      <c r="E478">
        <v>225</v>
      </c>
      <c r="F478" s="59" t="s">
        <v>202</v>
      </c>
      <c r="G478" s="59" t="s">
        <v>201</v>
      </c>
      <c r="H478">
        <v>0.88</v>
      </c>
      <c r="I478">
        <v>0.85</v>
      </c>
      <c r="J478">
        <v>0.2</v>
      </c>
      <c r="K478">
        <v>99</v>
      </c>
      <c r="L478">
        <v>99</v>
      </c>
      <c r="O478" s="59" t="s">
        <v>205</v>
      </c>
    </row>
    <row r="479" spans="1:15" ht="15.75" customHeight="1" x14ac:dyDescent="0.3">
      <c r="B479" s="2" t="s">
        <v>592</v>
      </c>
      <c r="C479" s="2">
        <v>4.5864197530864192</v>
      </c>
      <c r="E479">
        <v>225</v>
      </c>
      <c r="F479" s="59" t="s">
        <v>199</v>
      </c>
      <c r="G479" s="59" t="s">
        <v>203</v>
      </c>
      <c r="H479">
        <v>0.81</v>
      </c>
      <c r="I479">
        <v>0.74</v>
      </c>
      <c r="J479">
        <v>0.14000000000000001</v>
      </c>
      <c r="K479">
        <v>99</v>
      </c>
      <c r="L479">
        <v>99</v>
      </c>
      <c r="O479" s="59" t="s">
        <v>205</v>
      </c>
    </row>
    <row r="480" spans="1:15" ht="15.75" customHeight="1" x14ac:dyDescent="0.3">
      <c r="B480" s="2" t="s">
        <v>592</v>
      </c>
      <c r="C480" s="2">
        <v>4.5864197530864192</v>
      </c>
      <c r="E480">
        <v>225</v>
      </c>
      <c r="F480" s="59" t="s">
        <v>199</v>
      </c>
      <c r="G480" s="59" t="s">
        <v>200</v>
      </c>
      <c r="H480">
        <v>0.81</v>
      </c>
      <c r="I480">
        <v>0.74</v>
      </c>
      <c r="J480">
        <v>0.09</v>
      </c>
      <c r="K480">
        <v>99</v>
      </c>
      <c r="L480">
        <v>99</v>
      </c>
      <c r="O480" s="59" t="s">
        <v>205</v>
      </c>
    </row>
    <row r="481" spans="1:15" ht="15.75" customHeight="1" x14ac:dyDescent="0.3">
      <c r="B481" s="2" t="s">
        <v>592</v>
      </c>
      <c r="C481" s="2">
        <v>4.5864197530864192</v>
      </c>
      <c r="E481">
        <v>225</v>
      </c>
      <c r="F481" s="59" t="s">
        <v>199</v>
      </c>
      <c r="G481" s="59" t="s">
        <v>201</v>
      </c>
      <c r="H481">
        <v>0.81</v>
      </c>
      <c r="I481">
        <v>0.85</v>
      </c>
      <c r="J481">
        <v>0.23</v>
      </c>
      <c r="K481">
        <v>99</v>
      </c>
      <c r="L481">
        <v>99</v>
      </c>
      <c r="O481" s="59" t="s">
        <v>205</v>
      </c>
    </row>
    <row r="482" spans="1:15" ht="15.75" customHeight="1" x14ac:dyDescent="0.3">
      <c r="B482" s="2" t="s">
        <v>592</v>
      </c>
      <c r="C482" s="2">
        <v>4.5864197530864192</v>
      </c>
      <c r="E482">
        <v>225</v>
      </c>
      <c r="F482" s="59" t="s">
        <v>203</v>
      </c>
      <c r="G482" s="59" t="s">
        <v>200</v>
      </c>
      <c r="H482">
        <v>0.74</v>
      </c>
      <c r="I482">
        <v>0.74</v>
      </c>
      <c r="J482">
        <v>0.12</v>
      </c>
      <c r="K482">
        <v>99</v>
      </c>
      <c r="L482">
        <v>99</v>
      </c>
      <c r="O482" s="59" t="s">
        <v>205</v>
      </c>
    </row>
    <row r="483" spans="1:15" ht="15.75" customHeight="1" x14ac:dyDescent="0.3">
      <c r="B483" s="2" t="s">
        <v>592</v>
      </c>
      <c r="C483" s="2">
        <v>4.5864197530864192</v>
      </c>
      <c r="E483">
        <v>225</v>
      </c>
      <c r="F483" s="59" t="s">
        <v>203</v>
      </c>
      <c r="G483" s="59" t="s">
        <v>201</v>
      </c>
      <c r="H483">
        <v>0.74</v>
      </c>
      <c r="I483">
        <v>0.85</v>
      </c>
      <c r="J483">
        <v>0.14000000000000001</v>
      </c>
      <c r="K483">
        <v>99</v>
      </c>
      <c r="L483">
        <v>99</v>
      </c>
      <c r="O483" s="59" t="s">
        <v>205</v>
      </c>
    </row>
    <row r="484" spans="1:15" ht="15.75" customHeight="1" x14ac:dyDescent="0.3">
      <c r="B484" s="2" t="s">
        <v>592</v>
      </c>
      <c r="C484" s="2">
        <v>4.5864197530864192</v>
      </c>
      <c r="E484">
        <v>225</v>
      </c>
      <c r="F484" s="59" t="s">
        <v>200</v>
      </c>
      <c r="G484" s="59" t="s">
        <v>201</v>
      </c>
      <c r="H484">
        <v>0.74</v>
      </c>
      <c r="I484">
        <v>0.85</v>
      </c>
      <c r="J484">
        <v>0.15</v>
      </c>
      <c r="K484">
        <v>99</v>
      </c>
      <c r="L484">
        <v>99</v>
      </c>
      <c r="O484" s="59" t="s">
        <v>205</v>
      </c>
    </row>
    <row r="485" spans="1:15" ht="15.75" customHeight="1" x14ac:dyDescent="0.3">
      <c r="A485" s="52" t="s">
        <v>290</v>
      </c>
      <c r="B485" s="2" t="s">
        <v>593</v>
      </c>
      <c r="C485" s="2">
        <v>4.1278409090909092</v>
      </c>
      <c r="E485">
        <v>93</v>
      </c>
      <c r="F485" s="59" t="s">
        <v>200</v>
      </c>
      <c r="G485" s="59" t="s">
        <v>203</v>
      </c>
      <c r="H485">
        <v>0.86</v>
      </c>
      <c r="I485">
        <v>0.91</v>
      </c>
      <c r="J485">
        <v>-0.11</v>
      </c>
      <c r="K485">
        <v>85</v>
      </c>
      <c r="L485">
        <v>87</v>
      </c>
      <c r="O485" s="59" t="s">
        <v>205</v>
      </c>
    </row>
    <row r="486" spans="1:15" ht="15.75" customHeight="1" x14ac:dyDescent="0.3">
      <c r="A486" s="52" t="s">
        <v>291</v>
      </c>
      <c r="B486" s="2"/>
      <c r="C486" s="2"/>
      <c r="E486">
        <v>189</v>
      </c>
      <c r="F486" s="59" t="s">
        <v>202</v>
      </c>
      <c r="G486" s="59" t="s">
        <v>199</v>
      </c>
      <c r="H486">
        <v>0.8</v>
      </c>
      <c r="I486">
        <v>0.73</v>
      </c>
      <c r="J486">
        <v>0.31</v>
      </c>
      <c r="K486">
        <v>76</v>
      </c>
      <c r="L486">
        <v>76</v>
      </c>
      <c r="O486" s="59" t="s">
        <v>205</v>
      </c>
    </row>
    <row r="487" spans="1:15" ht="15.75" customHeight="1" x14ac:dyDescent="0.25">
      <c r="E487">
        <v>189</v>
      </c>
      <c r="F487" s="59" t="s">
        <v>202</v>
      </c>
      <c r="G487" s="59" t="s">
        <v>203</v>
      </c>
      <c r="H487">
        <v>0.8</v>
      </c>
      <c r="I487">
        <v>0.65</v>
      </c>
      <c r="J487">
        <v>0.03</v>
      </c>
      <c r="K487">
        <v>76</v>
      </c>
      <c r="L487">
        <v>76</v>
      </c>
      <c r="O487" s="59" t="s">
        <v>205</v>
      </c>
    </row>
    <row r="488" spans="1:15" ht="15.75" customHeight="1" x14ac:dyDescent="0.25">
      <c r="E488">
        <v>189</v>
      </c>
      <c r="F488" s="59" t="s">
        <v>202</v>
      </c>
      <c r="G488" s="59" t="s">
        <v>200</v>
      </c>
      <c r="H488">
        <v>0.8</v>
      </c>
      <c r="I488">
        <v>0.77</v>
      </c>
      <c r="J488">
        <v>0.11</v>
      </c>
      <c r="K488">
        <v>76</v>
      </c>
      <c r="L488">
        <v>76</v>
      </c>
      <c r="O488" s="59" t="s">
        <v>205</v>
      </c>
    </row>
    <row r="489" spans="1:15" ht="15.75" customHeight="1" x14ac:dyDescent="0.25">
      <c r="E489">
        <v>189</v>
      </c>
      <c r="F489" s="59" t="s">
        <v>202</v>
      </c>
      <c r="G489" s="59" t="s">
        <v>201</v>
      </c>
      <c r="H489">
        <v>0.8</v>
      </c>
      <c r="I489">
        <v>0.79</v>
      </c>
      <c r="J489">
        <v>0.35</v>
      </c>
      <c r="K489">
        <v>76</v>
      </c>
      <c r="L489">
        <v>76</v>
      </c>
      <c r="O489" s="59" t="s">
        <v>205</v>
      </c>
    </row>
    <row r="490" spans="1:15" ht="15.75" customHeight="1" x14ac:dyDescent="0.25">
      <c r="E490">
        <v>189</v>
      </c>
      <c r="F490" s="59" t="s">
        <v>199</v>
      </c>
      <c r="G490" s="59" t="s">
        <v>203</v>
      </c>
      <c r="H490">
        <v>0.73</v>
      </c>
      <c r="I490">
        <v>0.65</v>
      </c>
      <c r="J490">
        <v>0.15</v>
      </c>
      <c r="K490">
        <v>76</v>
      </c>
      <c r="L490">
        <v>76</v>
      </c>
      <c r="O490" s="59" t="s">
        <v>205</v>
      </c>
    </row>
    <row r="491" spans="1:15" ht="15.75" customHeight="1" x14ac:dyDescent="0.25">
      <c r="E491">
        <v>189</v>
      </c>
      <c r="F491" s="59" t="s">
        <v>199</v>
      </c>
      <c r="G491" s="59" t="s">
        <v>200</v>
      </c>
      <c r="H491">
        <v>0.73</v>
      </c>
      <c r="I491">
        <v>0.77</v>
      </c>
      <c r="J491">
        <v>0.13</v>
      </c>
      <c r="K491">
        <v>76</v>
      </c>
      <c r="L491">
        <v>76</v>
      </c>
      <c r="O491" s="59" t="s">
        <v>205</v>
      </c>
    </row>
    <row r="492" spans="1:15" ht="15.75" customHeight="1" x14ac:dyDescent="0.25">
      <c r="E492">
        <v>189</v>
      </c>
      <c r="F492" s="59" t="s">
        <v>199</v>
      </c>
      <c r="G492" s="59" t="s">
        <v>201</v>
      </c>
      <c r="H492">
        <v>0.73</v>
      </c>
      <c r="I492">
        <v>0.79</v>
      </c>
      <c r="J492">
        <v>0.28999999999999998</v>
      </c>
      <c r="K492">
        <v>76</v>
      </c>
      <c r="L492">
        <v>76</v>
      </c>
      <c r="O492" s="59" t="s">
        <v>205</v>
      </c>
    </row>
    <row r="493" spans="1:15" ht="15.75" customHeight="1" x14ac:dyDescent="0.25">
      <c r="E493">
        <v>189</v>
      </c>
      <c r="F493" s="59" t="s">
        <v>203</v>
      </c>
      <c r="G493" s="59" t="s">
        <v>200</v>
      </c>
      <c r="H493">
        <v>0.65</v>
      </c>
      <c r="I493">
        <v>0.77</v>
      </c>
      <c r="J493">
        <v>0.06</v>
      </c>
      <c r="K493">
        <v>76</v>
      </c>
      <c r="L493">
        <v>76</v>
      </c>
      <c r="O493" s="59" t="s">
        <v>205</v>
      </c>
    </row>
    <row r="494" spans="1:15" ht="15.75" customHeight="1" x14ac:dyDescent="0.25">
      <c r="E494">
        <v>189</v>
      </c>
      <c r="F494" s="59" t="s">
        <v>203</v>
      </c>
      <c r="G494" s="59" t="s">
        <v>201</v>
      </c>
      <c r="H494">
        <v>0.65</v>
      </c>
      <c r="I494">
        <v>0.79</v>
      </c>
      <c r="J494">
        <v>0.01</v>
      </c>
      <c r="K494">
        <v>76</v>
      </c>
      <c r="L494">
        <v>76</v>
      </c>
      <c r="O494" s="59" t="s">
        <v>205</v>
      </c>
    </row>
    <row r="495" spans="1:15" ht="15.75" customHeight="1" x14ac:dyDescent="0.25">
      <c r="E495">
        <v>189</v>
      </c>
      <c r="F495" s="59" t="s">
        <v>200</v>
      </c>
      <c r="G495" s="59" t="s">
        <v>201</v>
      </c>
      <c r="H495">
        <v>0.77</v>
      </c>
      <c r="I495">
        <v>0.79</v>
      </c>
      <c r="J495">
        <v>0.1</v>
      </c>
      <c r="K495">
        <v>76</v>
      </c>
      <c r="L495">
        <v>76</v>
      </c>
      <c r="O495" s="59" t="s">
        <v>205</v>
      </c>
    </row>
    <row r="496" spans="1:15" ht="15.75" customHeight="1" x14ac:dyDescent="0.3">
      <c r="A496" s="52" t="s">
        <v>292</v>
      </c>
      <c r="B496" s="2" t="s">
        <v>574</v>
      </c>
      <c r="C496" s="2">
        <v>4.1954787234042552</v>
      </c>
      <c r="D496" s="60" t="s">
        <v>293</v>
      </c>
      <c r="O496" s="59"/>
    </row>
    <row r="497" spans="1:15" ht="15.75" customHeight="1" x14ac:dyDescent="0.3">
      <c r="A497" s="52" t="s">
        <v>294</v>
      </c>
      <c r="B497" s="2" t="s">
        <v>574</v>
      </c>
      <c r="C497" s="2">
        <v>4.1954787234042552</v>
      </c>
      <c r="E497">
        <v>257</v>
      </c>
      <c r="F497" s="59" t="s">
        <v>199</v>
      </c>
      <c r="G497" s="59" t="s">
        <v>200</v>
      </c>
      <c r="H497">
        <v>0.75</v>
      </c>
      <c r="I497">
        <v>0.71</v>
      </c>
      <c r="J497">
        <v>0.34</v>
      </c>
      <c r="K497">
        <v>261</v>
      </c>
      <c r="L497">
        <v>261</v>
      </c>
      <c r="O497" s="59" t="s">
        <v>205</v>
      </c>
    </row>
    <row r="498" spans="1:15" ht="15.75" customHeight="1" x14ac:dyDescent="0.3">
      <c r="A498" s="52" t="s">
        <v>295</v>
      </c>
      <c r="B498" s="2" t="s">
        <v>594</v>
      </c>
      <c r="C498" s="2">
        <v>4.9043560606060606</v>
      </c>
      <c r="E498">
        <v>303</v>
      </c>
      <c r="F498" s="59" t="s">
        <v>202</v>
      </c>
      <c r="G498" s="59" t="s">
        <v>199</v>
      </c>
      <c r="H498">
        <v>0.82</v>
      </c>
      <c r="I498">
        <v>0.78</v>
      </c>
      <c r="J498">
        <v>0.27</v>
      </c>
      <c r="K498">
        <v>737</v>
      </c>
      <c r="L498">
        <v>737</v>
      </c>
      <c r="O498" s="59" t="s">
        <v>205</v>
      </c>
    </row>
    <row r="499" spans="1:15" ht="15.75" customHeight="1" x14ac:dyDescent="0.3">
      <c r="B499" s="2" t="s">
        <v>594</v>
      </c>
      <c r="C499" s="2">
        <v>4.9043560606060606</v>
      </c>
      <c r="E499">
        <v>303</v>
      </c>
      <c r="F499" s="59" t="s">
        <v>202</v>
      </c>
      <c r="G499" s="59" t="s">
        <v>201</v>
      </c>
      <c r="H499">
        <v>0.82</v>
      </c>
      <c r="I499">
        <v>0.74</v>
      </c>
      <c r="J499">
        <v>0.36</v>
      </c>
      <c r="K499">
        <v>737</v>
      </c>
      <c r="L499">
        <v>737</v>
      </c>
      <c r="O499" s="59" t="s">
        <v>205</v>
      </c>
    </row>
    <row r="500" spans="1:15" ht="15.75" customHeight="1" x14ac:dyDescent="0.3">
      <c r="B500" s="2" t="s">
        <v>594</v>
      </c>
      <c r="C500" s="2">
        <v>4.9043560606060606</v>
      </c>
      <c r="E500">
        <v>303</v>
      </c>
      <c r="F500" s="59" t="s">
        <v>199</v>
      </c>
      <c r="G500" s="59" t="s">
        <v>201</v>
      </c>
      <c r="H500">
        <v>0.78</v>
      </c>
      <c r="I500">
        <v>0.74</v>
      </c>
      <c r="J500">
        <v>0.2</v>
      </c>
      <c r="K500">
        <v>737</v>
      </c>
      <c r="L500">
        <v>737</v>
      </c>
      <c r="O500" s="59" t="s">
        <v>205</v>
      </c>
    </row>
    <row r="501" spans="1:15" ht="15.75" customHeight="1" x14ac:dyDescent="0.3">
      <c r="A501" s="52" t="s">
        <v>296</v>
      </c>
      <c r="B501" s="2" t="s">
        <v>574</v>
      </c>
      <c r="C501" s="2">
        <v>4.1954787234042552</v>
      </c>
      <c r="E501">
        <v>835</v>
      </c>
      <c r="F501" s="59" t="s">
        <v>202</v>
      </c>
      <c r="G501" s="59" t="s">
        <v>199</v>
      </c>
      <c r="J501">
        <v>0.32400000000000001</v>
      </c>
      <c r="L501">
        <v>60</v>
      </c>
      <c r="O501" s="59" t="s">
        <v>205</v>
      </c>
    </row>
    <row r="502" spans="1:15" ht="15.75" customHeight="1" x14ac:dyDescent="0.3">
      <c r="B502" s="2" t="s">
        <v>574</v>
      </c>
      <c r="C502" s="2">
        <v>4.1954787234042552</v>
      </c>
      <c r="E502">
        <v>835</v>
      </c>
      <c r="F502" s="59" t="s">
        <v>202</v>
      </c>
      <c r="G502" s="59" t="s">
        <v>203</v>
      </c>
      <c r="J502">
        <v>2.3E-2</v>
      </c>
      <c r="L502">
        <v>60</v>
      </c>
      <c r="O502" s="59" t="s">
        <v>205</v>
      </c>
    </row>
    <row r="503" spans="1:15" ht="15.75" customHeight="1" x14ac:dyDescent="0.3">
      <c r="B503" s="2" t="s">
        <v>574</v>
      </c>
      <c r="C503" s="2">
        <v>4.1954787234042552</v>
      </c>
      <c r="E503">
        <v>835</v>
      </c>
      <c r="F503" s="59" t="s">
        <v>202</v>
      </c>
      <c r="G503" s="59" t="s">
        <v>200</v>
      </c>
      <c r="J503">
        <v>0.223</v>
      </c>
      <c r="L503">
        <v>60</v>
      </c>
      <c r="O503" s="59" t="s">
        <v>205</v>
      </c>
    </row>
    <row r="504" spans="1:15" ht="15.75" customHeight="1" x14ac:dyDescent="0.3">
      <c r="B504" s="2" t="s">
        <v>574</v>
      </c>
      <c r="C504" s="2">
        <v>4.1954787234042552</v>
      </c>
      <c r="E504">
        <v>835</v>
      </c>
      <c r="F504" s="59" t="s">
        <v>202</v>
      </c>
      <c r="G504" s="59" t="s">
        <v>201</v>
      </c>
      <c r="J504">
        <v>0.38500000000000001</v>
      </c>
      <c r="L504">
        <v>60</v>
      </c>
      <c r="O504" s="59" t="s">
        <v>205</v>
      </c>
    </row>
    <row r="505" spans="1:15" ht="15.75" customHeight="1" x14ac:dyDescent="0.3">
      <c r="B505" s="2" t="s">
        <v>574</v>
      </c>
      <c r="C505" s="2">
        <v>4.1954787234042552</v>
      </c>
      <c r="E505">
        <v>835</v>
      </c>
      <c r="F505" s="59" t="s">
        <v>199</v>
      </c>
      <c r="G505" s="59" t="s">
        <v>203</v>
      </c>
      <c r="J505">
        <v>0.35199999999999998</v>
      </c>
      <c r="L505">
        <v>60</v>
      </c>
      <c r="O505" s="59" t="s">
        <v>205</v>
      </c>
    </row>
    <row r="506" spans="1:15" ht="15.75" customHeight="1" x14ac:dyDescent="0.3">
      <c r="B506" s="2" t="s">
        <v>574</v>
      </c>
      <c r="C506" s="2">
        <v>4.1954787234042552</v>
      </c>
      <c r="E506">
        <v>835</v>
      </c>
      <c r="F506" s="59" t="s">
        <v>199</v>
      </c>
      <c r="G506" s="59" t="s">
        <v>200</v>
      </c>
      <c r="J506">
        <v>0.15</v>
      </c>
      <c r="L506">
        <v>60</v>
      </c>
      <c r="O506" s="59" t="s">
        <v>205</v>
      </c>
    </row>
    <row r="507" spans="1:15" ht="15.75" customHeight="1" x14ac:dyDescent="0.3">
      <c r="B507" s="2" t="s">
        <v>574</v>
      </c>
      <c r="C507" s="2">
        <v>4.1954787234042552</v>
      </c>
      <c r="E507">
        <v>835</v>
      </c>
      <c r="F507" s="59" t="s">
        <v>199</v>
      </c>
      <c r="G507" s="59" t="s">
        <v>201</v>
      </c>
      <c r="J507">
        <v>0.24099999999999999</v>
      </c>
      <c r="L507">
        <v>60</v>
      </c>
      <c r="O507" s="59" t="s">
        <v>205</v>
      </c>
    </row>
    <row r="508" spans="1:15" ht="15.75" customHeight="1" x14ac:dyDescent="0.3">
      <c r="B508" s="2" t="s">
        <v>574</v>
      </c>
      <c r="C508" s="2">
        <v>4.1954787234042552</v>
      </c>
      <c r="E508">
        <v>835</v>
      </c>
      <c r="F508" s="59" t="s">
        <v>203</v>
      </c>
      <c r="G508" s="59" t="s">
        <v>200</v>
      </c>
      <c r="J508">
        <v>0.16800000000000001</v>
      </c>
      <c r="L508">
        <v>60</v>
      </c>
      <c r="O508" s="59" t="s">
        <v>205</v>
      </c>
    </row>
    <row r="509" spans="1:15" ht="15.75" customHeight="1" x14ac:dyDescent="0.3">
      <c r="B509" s="2" t="s">
        <v>574</v>
      </c>
      <c r="C509" s="2">
        <v>4.1954787234042552</v>
      </c>
      <c r="E509">
        <v>835</v>
      </c>
      <c r="F509" s="59" t="s">
        <v>203</v>
      </c>
      <c r="G509" s="59" t="s">
        <v>201</v>
      </c>
      <c r="J509">
        <v>2.1000000000000001E-2</v>
      </c>
      <c r="L509">
        <v>60</v>
      </c>
      <c r="O509" s="59" t="s">
        <v>205</v>
      </c>
    </row>
    <row r="510" spans="1:15" ht="15.75" customHeight="1" x14ac:dyDescent="0.3">
      <c r="B510" s="2" t="s">
        <v>574</v>
      </c>
      <c r="C510" s="2">
        <v>4.1954787234042552</v>
      </c>
      <c r="E510">
        <v>835</v>
      </c>
      <c r="F510" s="59" t="s">
        <v>200</v>
      </c>
      <c r="G510" s="59" t="s">
        <v>201</v>
      </c>
      <c r="J510">
        <v>0.17299999999999999</v>
      </c>
      <c r="L510">
        <v>60</v>
      </c>
      <c r="O510" s="59" t="s">
        <v>205</v>
      </c>
    </row>
    <row r="511" spans="1:15" ht="15.75" customHeight="1" x14ac:dyDescent="0.3">
      <c r="A511" s="52" t="s">
        <v>297</v>
      </c>
      <c r="B511" s="2" t="s">
        <v>574</v>
      </c>
      <c r="C511" s="2">
        <v>4.1954787234042552</v>
      </c>
      <c r="E511">
        <v>403</v>
      </c>
      <c r="F511" s="59" t="s">
        <v>200</v>
      </c>
      <c r="G511" s="59" t="s">
        <v>201</v>
      </c>
      <c r="H511">
        <v>0.88</v>
      </c>
      <c r="I511">
        <v>0.88</v>
      </c>
      <c r="J511">
        <v>0.35</v>
      </c>
      <c r="K511">
        <v>232</v>
      </c>
      <c r="L511">
        <v>232</v>
      </c>
      <c r="O511" s="59" t="s">
        <v>205</v>
      </c>
    </row>
    <row r="512" spans="1:15" ht="15.75" customHeight="1" x14ac:dyDescent="0.3">
      <c r="B512" s="2" t="s">
        <v>574</v>
      </c>
      <c r="C512" s="2">
        <v>4.1954787234042552</v>
      </c>
      <c r="E512">
        <v>403</v>
      </c>
      <c r="F512" s="59" t="s">
        <v>200</v>
      </c>
      <c r="G512" s="59" t="s">
        <v>199</v>
      </c>
      <c r="H512">
        <v>0.88</v>
      </c>
      <c r="I512">
        <v>0.91</v>
      </c>
      <c r="J512">
        <v>0.23</v>
      </c>
      <c r="K512">
        <v>232</v>
      </c>
      <c r="L512">
        <v>232</v>
      </c>
      <c r="O512" s="59" t="s">
        <v>205</v>
      </c>
    </row>
    <row r="513" spans="1:15" ht="15.75" customHeight="1" x14ac:dyDescent="0.3">
      <c r="B513" s="2" t="s">
        <v>574</v>
      </c>
      <c r="C513" s="2">
        <v>4.1954787234042552</v>
      </c>
      <c r="E513">
        <v>403</v>
      </c>
      <c r="F513" s="59" t="s">
        <v>200</v>
      </c>
      <c r="G513" s="59" t="s">
        <v>202</v>
      </c>
      <c r="H513">
        <v>0.88</v>
      </c>
      <c r="I513">
        <v>0.91</v>
      </c>
      <c r="J513">
        <v>0.25</v>
      </c>
      <c r="K513">
        <v>232</v>
      </c>
      <c r="L513">
        <v>232</v>
      </c>
      <c r="O513" s="59" t="s">
        <v>205</v>
      </c>
    </row>
    <row r="514" spans="1:15" ht="15.75" customHeight="1" x14ac:dyDescent="0.3">
      <c r="B514" s="2" t="s">
        <v>574</v>
      </c>
      <c r="C514" s="2">
        <v>4.1954787234042552</v>
      </c>
      <c r="E514">
        <v>403</v>
      </c>
      <c r="F514" s="59" t="s">
        <v>200</v>
      </c>
      <c r="G514" s="59" t="s">
        <v>203</v>
      </c>
      <c r="H514">
        <v>0.88</v>
      </c>
      <c r="I514">
        <v>0.9</v>
      </c>
      <c r="J514">
        <v>0.38</v>
      </c>
      <c r="K514">
        <v>232</v>
      </c>
      <c r="L514">
        <v>232</v>
      </c>
      <c r="O514" s="59" t="s">
        <v>205</v>
      </c>
    </row>
    <row r="515" spans="1:15" ht="15.75" customHeight="1" x14ac:dyDescent="0.3">
      <c r="B515" s="2" t="s">
        <v>574</v>
      </c>
      <c r="C515" s="2">
        <v>4.1954787234042552</v>
      </c>
      <c r="E515">
        <v>403</v>
      </c>
      <c r="F515" s="59" t="s">
        <v>201</v>
      </c>
      <c r="G515" s="59" t="s">
        <v>199</v>
      </c>
      <c r="H515">
        <v>0.88</v>
      </c>
      <c r="I515">
        <v>0.91</v>
      </c>
      <c r="J515">
        <v>0.26</v>
      </c>
      <c r="K515">
        <v>232</v>
      </c>
      <c r="L515">
        <v>232</v>
      </c>
      <c r="O515" s="59" t="s">
        <v>205</v>
      </c>
    </row>
    <row r="516" spans="1:15" ht="15.75" customHeight="1" x14ac:dyDescent="0.3">
      <c r="B516" s="2" t="s">
        <v>574</v>
      </c>
      <c r="C516" s="2">
        <v>4.1954787234042552</v>
      </c>
      <c r="E516">
        <v>403</v>
      </c>
      <c r="F516" s="59" t="s">
        <v>201</v>
      </c>
      <c r="G516" s="59" t="s">
        <v>202</v>
      </c>
      <c r="H516">
        <v>0.88</v>
      </c>
      <c r="I516">
        <v>0.91</v>
      </c>
      <c r="J516">
        <v>0.26</v>
      </c>
      <c r="K516">
        <v>232</v>
      </c>
      <c r="L516">
        <v>232</v>
      </c>
      <c r="O516" s="59" t="s">
        <v>205</v>
      </c>
    </row>
    <row r="517" spans="1:15" ht="15.75" customHeight="1" x14ac:dyDescent="0.3">
      <c r="B517" s="2" t="s">
        <v>574</v>
      </c>
      <c r="C517" s="2">
        <v>4.1954787234042552</v>
      </c>
      <c r="E517">
        <v>403</v>
      </c>
      <c r="F517" s="59" t="s">
        <v>201</v>
      </c>
      <c r="G517" s="59" t="s">
        <v>203</v>
      </c>
      <c r="H517">
        <v>0.88</v>
      </c>
      <c r="I517">
        <v>0.9</v>
      </c>
      <c r="J517">
        <v>0.23</v>
      </c>
      <c r="K517">
        <v>232</v>
      </c>
      <c r="L517">
        <v>232</v>
      </c>
      <c r="O517" s="59" t="s">
        <v>205</v>
      </c>
    </row>
    <row r="518" spans="1:15" ht="15.75" customHeight="1" x14ac:dyDescent="0.3">
      <c r="B518" s="2" t="s">
        <v>574</v>
      </c>
      <c r="C518" s="2">
        <v>4.1954787234042552</v>
      </c>
      <c r="E518">
        <v>403</v>
      </c>
      <c r="F518" s="59" t="s">
        <v>199</v>
      </c>
      <c r="G518" s="59" t="s">
        <v>202</v>
      </c>
      <c r="H518">
        <v>0.91</v>
      </c>
      <c r="I518">
        <v>0.91</v>
      </c>
      <c r="J518">
        <v>0.15</v>
      </c>
      <c r="K518">
        <v>232</v>
      </c>
      <c r="L518">
        <v>232</v>
      </c>
      <c r="O518" s="59" t="s">
        <v>205</v>
      </c>
    </row>
    <row r="519" spans="1:15" ht="15.75" customHeight="1" x14ac:dyDescent="0.3">
      <c r="B519" s="2" t="s">
        <v>574</v>
      </c>
      <c r="C519" s="2">
        <v>4.1954787234042552</v>
      </c>
      <c r="E519">
        <v>403</v>
      </c>
      <c r="F519" s="59" t="s">
        <v>199</v>
      </c>
      <c r="G519" s="59" t="s">
        <v>203</v>
      </c>
      <c r="H519">
        <v>0.91</v>
      </c>
      <c r="I519">
        <v>0.9</v>
      </c>
      <c r="J519">
        <v>0.33</v>
      </c>
      <c r="K519">
        <v>232</v>
      </c>
      <c r="L519">
        <v>232</v>
      </c>
      <c r="O519" s="59" t="s">
        <v>205</v>
      </c>
    </row>
    <row r="520" spans="1:15" ht="15.75" customHeight="1" x14ac:dyDescent="0.3">
      <c r="B520" s="2" t="s">
        <v>574</v>
      </c>
      <c r="C520" s="2">
        <v>4.1954787234042552</v>
      </c>
      <c r="E520">
        <v>403</v>
      </c>
      <c r="F520" s="59" t="s">
        <v>202</v>
      </c>
      <c r="G520" s="59" t="s">
        <v>203</v>
      </c>
      <c r="H520">
        <v>0.91</v>
      </c>
      <c r="I520">
        <v>0.9</v>
      </c>
      <c r="J520">
        <v>0.1</v>
      </c>
      <c r="K520">
        <v>232</v>
      </c>
      <c r="L520">
        <v>232</v>
      </c>
      <c r="O520" s="59" t="s">
        <v>205</v>
      </c>
    </row>
    <row r="521" spans="1:15" ht="15.75" customHeight="1" x14ac:dyDescent="0.3">
      <c r="A521" s="52" t="s">
        <v>298</v>
      </c>
      <c r="B521" s="2" t="s">
        <v>581</v>
      </c>
      <c r="C521" s="2">
        <v>4.4623287671232879</v>
      </c>
      <c r="E521">
        <v>334</v>
      </c>
      <c r="F521" s="61" t="s">
        <v>202</v>
      </c>
      <c r="G521" s="61" t="s">
        <v>199</v>
      </c>
      <c r="H521">
        <v>0.71</v>
      </c>
      <c r="I521">
        <v>0.66</v>
      </c>
      <c r="J521">
        <v>0.4</v>
      </c>
      <c r="K521">
        <v>156</v>
      </c>
      <c r="L521">
        <v>156</v>
      </c>
      <c r="O521" s="59" t="s">
        <v>205</v>
      </c>
    </row>
    <row r="522" spans="1:15" ht="15.75" customHeight="1" x14ac:dyDescent="0.3">
      <c r="B522" s="2" t="s">
        <v>581</v>
      </c>
      <c r="C522" s="2">
        <v>4.4623287671232879</v>
      </c>
      <c r="E522">
        <v>334</v>
      </c>
      <c r="F522" s="61" t="s">
        <v>202</v>
      </c>
      <c r="G522" s="61" t="s">
        <v>203</v>
      </c>
      <c r="H522">
        <v>0.71</v>
      </c>
      <c r="I522">
        <v>0.65</v>
      </c>
      <c r="J522">
        <v>0.16</v>
      </c>
      <c r="K522">
        <v>156</v>
      </c>
      <c r="L522">
        <v>156</v>
      </c>
      <c r="O522" s="59" t="s">
        <v>205</v>
      </c>
    </row>
    <row r="523" spans="1:15" ht="15.75" customHeight="1" x14ac:dyDescent="0.3">
      <c r="B523" s="2" t="s">
        <v>581</v>
      </c>
      <c r="C523" s="2">
        <v>4.4623287671232879</v>
      </c>
      <c r="E523">
        <v>334</v>
      </c>
      <c r="F523" s="61" t="s">
        <v>202</v>
      </c>
      <c r="G523" s="61" t="s">
        <v>200</v>
      </c>
      <c r="H523">
        <v>0.71</v>
      </c>
      <c r="I523">
        <v>0.6</v>
      </c>
      <c r="J523">
        <v>0.26500000000000001</v>
      </c>
      <c r="K523">
        <v>156</v>
      </c>
      <c r="L523">
        <v>156</v>
      </c>
      <c r="O523" s="59" t="s">
        <v>205</v>
      </c>
    </row>
    <row r="524" spans="1:15" ht="15.75" customHeight="1" x14ac:dyDescent="0.3">
      <c r="B524" s="2" t="s">
        <v>581</v>
      </c>
      <c r="C524" s="2">
        <v>4.4623287671232879</v>
      </c>
      <c r="E524">
        <v>334</v>
      </c>
      <c r="F524" s="61" t="s">
        <v>202</v>
      </c>
      <c r="G524" s="61" t="s">
        <v>201</v>
      </c>
      <c r="H524">
        <v>0.71</v>
      </c>
      <c r="I524">
        <v>0.73</v>
      </c>
      <c r="J524">
        <v>0.33</v>
      </c>
      <c r="K524">
        <v>156</v>
      </c>
      <c r="L524">
        <v>156</v>
      </c>
      <c r="O524" s="59" t="s">
        <v>205</v>
      </c>
    </row>
    <row r="525" spans="1:15" ht="15.75" customHeight="1" x14ac:dyDescent="0.3">
      <c r="B525" s="2" t="s">
        <v>581</v>
      </c>
      <c r="C525" s="2">
        <v>4.4623287671232879</v>
      </c>
      <c r="E525">
        <v>334</v>
      </c>
      <c r="F525" s="61" t="s">
        <v>199</v>
      </c>
      <c r="G525" s="61" t="s">
        <v>203</v>
      </c>
      <c r="H525">
        <v>0.66</v>
      </c>
      <c r="I525">
        <v>0.65</v>
      </c>
      <c r="J525">
        <v>0.33</v>
      </c>
      <c r="K525">
        <v>156</v>
      </c>
      <c r="L525">
        <v>156</v>
      </c>
      <c r="O525" s="59" t="s">
        <v>205</v>
      </c>
    </row>
    <row r="526" spans="1:15" ht="15.75" customHeight="1" x14ac:dyDescent="0.3">
      <c r="B526" s="2" t="s">
        <v>581</v>
      </c>
      <c r="C526" s="2">
        <v>4.4623287671232879</v>
      </c>
      <c r="E526">
        <v>334</v>
      </c>
      <c r="F526" s="61" t="s">
        <v>199</v>
      </c>
      <c r="G526" s="61" t="s">
        <v>200</v>
      </c>
      <c r="H526">
        <v>0.66</v>
      </c>
      <c r="I526">
        <v>0.6</v>
      </c>
      <c r="J526">
        <v>0.17</v>
      </c>
      <c r="K526">
        <v>156</v>
      </c>
      <c r="L526">
        <v>156</v>
      </c>
      <c r="O526" s="59" t="s">
        <v>205</v>
      </c>
    </row>
    <row r="527" spans="1:15" ht="15.75" customHeight="1" x14ac:dyDescent="0.3">
      <c r="B527" s="2" t="s">
        <v>581</v>
      </c>
      <c r="C527" s="2">
        <v>4.4623287671232879</v>
      </c>
      <c r="E527">
        <v>334</v>
      </c>
      <c r="F527" s="61" t="s">
        <v>199</v>
      </c>
      <c r="G527" s="61" t="s">
        <v>201</v>
      </c>
      <c r="H527">
        <v>0.66</v>
      </c>
      <c r="I527">
        <v>0.73</v>
      </c>
      <c r="J527">
        <v>0.31</v>
      </c>
      <c r="K527">
        <v>156</v>
      </c>
      <c r="L527">
        <v>156</v>
      </c>
      <c r="O527" s="59" t="s">
        <v>205</v>
      </c>
    </row>
    <row r="528" spans="1:15" ht="15.75" customHeight="1" x14ac:dyDescent="0.3">
      <c r="B528" s="2" t="s">
        <v>581</v>
      </c>
      <c r="C528" s="2">
        <v>4.4623287671232879</v>
      </c>
      <c r="E528">
        <v>334</v>
      </c>
      <c r="F528" s="61" t="s">
        <v>203</v>
      </c>
      <c r="G528" s="61" t="s">
        <v>200</v>
      </c>
      <c r="H528">
        <v>0.65</v>
      </c>
      <c r="I528">
        <v>0.6</v>
      </c>
      <c r="J528">
        <v>0.2</v>
      </c>
      <c r="K528">
        <v>156</v>
      </c>
      <c r="L528">
        <v>156</v>
      </c>
      <c r="O528" s="59" t="s">
        <v>205</v>
      </c>
    </row>
    <row r="529" spans="1:15" ht="15.75" customHeight="1" x14ac:dyDescent="0.3">
      <c r="B529" s="2" t="s">
        <v>581</v>
      </c>
      <c r="C529" s="2">
        <v>4.4623287671232879</v>
      </c>
      <c r="E529">
        <v>334</v>
      </c>
      <c r="F529" s="61" t="s">
        <v>203</v>
      </c>
      <c r="G529" s="61" t="s">
        <v>201</v>
      </c>
      <c r="H529">
        <v>0.65</v>
      </c>
      <c r="I529">
        <v>0.73</v>
      </c>
      <c r="J529">
        <v>0.11</v>
      </c>
      <c r="K529">
        <v>156</v>
      </c>
      <c r="L529">
        <v>156</v>
      </c>
      <c r="O529" s="59" t="s">
        <v>205</v>
      </c>
    </row>
    <row r="530" spans="1:15" ht="15.75" customHeight="1" x14ac:dyDescent="0.3">
      <c r="B530" s="2" t="s">
        <v>581</v>
      </c>
      <c r="C530" s="2">
        <v>4.4623287671232879</v>
      </c>
      <c r="E530">
        <v>334</v>
      </c>
      <c r="F530" s="61" t="s">
        <v>200</v>
      </c>
      <c r="G530" s="61" t="s">
        <v>201</v>
      </c>
      <c r="H530">
        <v>0.6</v>
      </c>
      <c r="I530">
        <v>0.73</v>
      </c>
      <c r="J530">
        <v>0.31</v>
      </c>
      <c r="K530">
        <v>156</v>
      </c>
      <c r="L530">
        <v>156</v>
      </c>
      <c r="O530" s="59" t="s">
        <v>205</v>
      </c>
    </row>
    <row r="531" spans="1:15" ht="15.75" customHeight="1" x14ac:dyDescent="0.3">
      <c r="A531" s="52" t="s">
        <v>299</v>
      </c>
      <c r="B531" s="2" t="s">
        <v>574</v>
      </c>
      <c r="C531" s="2">
        <v>4.1954787234042552</v>
      </c>
      <c r="E531">
        <v>116</v>
      </c>
      <c r="F531" s="61" t="s">
        <v>200</v>
      </c>
      <c r="G531" s="61" t="s">
        <v>199</v>
      </c>
      <c r="J531">
        <v>-0.121</v>
      </c>
      <c r="L531">
        <v>82</v>
      </c>
      <c r="M531" s="61" t="s">
        <v>300</v>
      </c>
      <c r="N531" s="61" t="s">
        <v>301</v>
      </c>
      <c r="O531" s="61" t="s">
        <v>216</v>
      </c>
    </row>
    <row r="532" spans="1:15" ht="15.75" customHeight="1" x14ac:dyDescent="0.3">
      <c r="A532" s="52" t="s">
        <v>307</v>
      </c>
      <c r="B532" s="2" t="s">
        <v>584</v>
      </c>
      <c r="C532" s="2">
        <v>4.7687499999999998</v>
      </c>
      <c r="E532">
        <v>191</v>
      </c>
      <c r="F532" s="61" t="s">
        <v>202</v>
      </c>
      <c r="G532" s="61" t="s">
        <v>199</v>
      </c>
      <c r="H532">
        <v>0.92</v>
      </c>
      <c r="I532">
        <v>0.89</v>
      </c>
      <c r="J532">
        <v>0.51</v>
      </c>
      <c r="K532">
        <v>940</v>
      </c>
      <c r="L532">
        <v>940</v>
      </c>
      <c r="O532" s="59" t="s">
        <v>205</v>
      </c>
    </row>
    <row r="533" spans="1:15" ht="15.75" customHeight="1" x14ac:dyDescent="0.3">
      <c r="B533" s="2" t="s">
        <v>584</v>
      </c>
      <c r="C533" s="2">
        <v>4.7687499999999998</v>
      </c>
      <c r="E533">
        <v>191</v>
      </c>
      <c r="F533" s="61" t="s">
        <v>202</v>
      </c>
      <c r="G533" s="61" t="s">
        <v>203</v>
      </c>
      <c r="H533">
        <v>0.92</v>
      </c>
      <c r="I533">
        <v>0.87</v>
      </c>
      <c r="J533">
        <v>0.32</v>
      </c>
      <c r="K533">
        <v>940</v>
      </c>
      <c r="L533">
        <v>940</v>
      </c>
      <c r="O533" s="59" t="s">
        <v>205</v>
      </c>
    </row>
    <row r="534" spans="1:15" ht="15.75" customHeight="1" x14ac:dyDescent="0.3">
      <c r="B534" s="2" t="s">
        <v>584</v>
      </c>
      <c r="C534" s="2">
        <v>4.7687499999999998</v>
      </c>
      <c r="E534">
        <v>191</v>
      </c>
      <c r="F534" s="61" t="s">
        <v>202</v>
      </c>
      <c r="G534" s="61" t="s">
        <v>200</v>
      </c>
      <c r="H534">
        <v>0.92</v>
      </c>
      <c r="I534">
        <v>0.86</v>
      </c>
      <c r="J534">
        <v>0.37</v>
      </c>
      <c r="K534">
        <v>940</v>
      </c>
      <c r="L534">
        <v>940</v>
      </c>
      <c r="O534" s="59" t="s">
        <v>205</v>
      </c>
    </row>
    <row r="535" spans="1:15" ht="15.75" customHeight="1" x14ac:dyDescent="0.3">
      <c r="B535" s="2" t="s">
        <v>584</v>
      </c>
      <c r="C535" s="2">
        <v>4.7687499999999998</v>
      </c>
      <c r="E535">
        <v>191</v>
      </c>
      <c r="F535" s="61" t="s">
        <v>202</v>
      </c>
      <c r="G535" s="61" t="s">
        <v>201</v>
      </c>
      <c r="H535">
        <v>0.92</v>
      </c>
      <c r="I535">
        <v>0.9</v>
      </c>
      <c r="J535">
        <v>0.56999999999999995</v>
      </c>
      <c r="K535">
        <v>940</v>
      </c>
      <c r="L535">
        <v>940</v>
      </c>
      <c r="O535" s="59" t="s">
        <v>205</v>
      </c>
    </row>
    <row r="536" spans="1:15" ht="15.75" customHeight="1" x14ac:dyDescent="0.3">
      <c r="B536" s="2" t="s">
        <v>584</v>
      </c>
      <c r="C536" s="2">
        <v>4.7687499999999998</v>
      </c>
      <c r="E536">
        <v>191</v>
      </c>
      <c r="F536" s="61" t="s">
        <v>199</v>
      </c>
      <c r="G536" s="61" t="s">
        <v>203</v>
      </c>
      <c r="H536">
        <v>0.89</v>
      </c>
      <c r="I536">
        <v>0.87</v>
      </c>
      <c r="J536">
        <v>0.48</v>
      </c>
      <c r="K536">
        <v>940</v>
      </c>
      <c r="L536">
        <v>940</v>
      </c>
      <c r="O536" s="59" t="s">
        <v>205</v>
      </c>
    </row>
    <row r="537" spans="1:15" ht="15.75" customHeight="1" x14ac:dyDescent="0.3">
      <c r="B537" s="2" t="s">
        <v>584</v>
      </c>
      <c r="C537" s="2">
        <v>4.7687499999999998</v>
      </c>
      <c r="E537">
        <v>191</v>
      </c>
      <c r="F537" s="61" t="s">
        <v>199</v>
      </c>
      <c r="G537" s="61" t="s">
        <v>200</v>
      </c>
      <c r="H537">
        <v>0.89</v>
      </c>
      <c r="I537">
        <v>0.86</v>
      </c>
      <c r="J537">
        <v>0.16</v>
      </c>
      <c r="K537">
        <v>940</v>
      </c>
      <c r="L537">
        <v>940</v>
      </c>
      <c r="O537" s="59" t="s">
        <v>205</v>
      </c>
    </row>
    <row r="538" spans="1:15" ht="15.75" customHeight="1" x14ac:dyDescent="0.3">
      <c r="B538" s="2" t="s">
        <v>584</v>
      </c>
      <c r="C538" s="2">
        <v>4.7687499999999998</v>
      </c>
      <c r="E538">
        <v>191</v>
      </c>
      <c r="F538" s="61" t="s">
        <v>199</v>
      </c>
      <c r="G538" s="61" t="s">
        <v>201</v>
      </c>
      <c r="H538">
        <v>0.89</v>
      </c>
      <c r="I538">
        <v>0.9</v>
      </c>
      <c r="J538">
        <v>0.51</v>
      </c>
      <c r="K538">
        <v>940</v>
      </c>
      <c r="L538">
        <v>940</v>
      </c>
      <c r="O538" s="59" t="s">
        <v>205</v>
      </c>
    </row>
    <row r="539" spans="1:15" ht="15.75" customHeight="1" x14ac:dyDescent="0.3">
      <c r="B539" s="2" t="s">
        <v>584</v>
      </c>
      <c r="C539" s="2">
        <v>4.7687499999999998</v>
      </c>
      <c r="E539">
        <v>191</v>
      </c>
      <c r="F539" s="61" t="s">
        <v>203</v>
      </c>
      <c r="G539" s="61" t="s">
        <v>200</v>
      </c>
      <c r="H539">
        <v>0.87</v>
      </c>
      <c r="I539">
        <v>0.86</v>
      </c>
      <c r="J539">
        <v>0.14000000000000001</v>
      </c>
      <c r="K539">
        <v>940</v>
      </c>
      <c r="L539">
        <v>940</v>
      </c>
      <c r="O539" s="59" t="s">
        <v>205</v>
      </c>
    </row>
    <row r="540" spans="1:15" ht="15.75" customHeight="1" x14ac:dyDescent="0.3">
      <c r="B540" s="2" t="s">
        <v>584</v>
      </c>
      <c r="C540" s="2">
        <v>4.7687499999999998</v>
      </c>
      <c r="E540">
        <v>191</v>
      </c>
      <c r="F540" s="61" t="s">
        <v>203</v>
      </c>
      <c r="G540" s="61" t="s">
        <v>201</v>
      </c>
      <c r="H540">
        <v>0.87</v>
      </c>
      <c r="I540">
        <v>0.9</v>
      </c>
      <c r="J540">
        <v>0.17</v>
      </c>
      <c r="K540">
        <v>940</v>
      </c>
      <c r="L540">
        <v>940</v>
      </c>
      <c r="O540" s="59" t="s">
        <v>205</v>
      </c>
    </row>
    <row r="541" spans="1:15" ht="15.75" customHeight="1" x14ac:dyDescent="0.3">
      <c r="B541" s="2" t="s">
        <v>584</v>
      </c>
      <c r="C541" s="2">
        <v>4.7687499999999998</v>
      </c>
      <c r="E541">
        <v>191</v>
      </c>
      <c r="F541" s="61" t="s">
        <v>200</v>
      </c>
      <c r="G541" s="61" t="s">
        <v>201</v>
      </c>
      <c r="H541">
        <v>0.86</v>
      </c>
      <c r="I541">
        <v>0.9</v>
      </c>
      <c r="J541">
        <v>0.48</v>
      </c>
      <c r="K541">
        <v>940</v>
      </c>
      <c r="L541">
        <v>940</v>
      </c>
      <c r="O541" s="59" t="s">
        <v>205</v>
      </c>
    </row>
    <row r="542" spans="1:15" ht="15.75" customHeight="1" x14ac:dyDescent="0.3">
      <c r="A542" s="52" t="s">
        <v>308</v>
      </c>
      <c r="B542" s="2"/>
      <c r="C542" s="2"/>
      <c r="E542" s="61">
        <v>46</v>
      </c>
      <c r="F542" s="61" t="s">
        <v>202</v>
      </c>
      <c r="G542" s="61" t="s">
        <v>199</v>
      </c>
      <c r="H542">
        <v>0.81</v>
      </c>
      <c r="I542">
        <v>0.88</v>
      </c>
      <c r="J542">
        <v>0.45900000000000002</v>
      </c>
      <c r="K542" s="61" t="s">
        <v>310</v>
      </c>
      <c r="L542" s="61" t="s">
        <v>310</v>
      </c>
      <c r="N542" s="61" t="s">
        <v>311</v>
      </c>
      <c r="O542" s="61" t="s">
        <v>216</v>
      </c>
    </row>
    <row r="543" spans="1:15" ht="15.75" customHeight="1" x14ac:dyDescent="0.25">
      <c r="E543" s="61">
        <v>46</v>
      </c>
      <c r="F543" s="61" t="s">
        <v>202</v>
      </c>
      <c r="G543" s="61" t="s">
        <v>203</v>
      </c>
      <c r="H543">
        <v>0.81</v>
      </c>
      <c r="I543">
        <v>0.74</v>
      </c>
      <c r="J543">
        <v>0.27</v>
      </c>
      <c r="K543" s="61" t="s">
        <v>310</v>
      </c>
      <c r="L543" s="61" t="s">
        <v>310</v>
      </c>
      <c r="O543" s="59" t="s">
        <v>205</v>
      </c>
    </row>
    <row r="544" spans="1:15" ht="15.75" customHeight="1" x14ac:dyDescent="0.25">
      <c r="E544" s="61">
        <v>46</v>
      </c>
      <c r="F544" s="61" t="s">
        <v>202</v>
      </c>
      <c r="G544" s="61" t="s">
        <v>200</v>
      </c>
      <c r="H544">
        <v>0.81</v>
      </c>
      <c r="I544">
        <v>0.64</v>
      </c>
      <c r="J544">
        <v>0.36</v>
      </c>
      <c r="K544" s="61" t="s">
        <v>309</v>
      </c>
      <c r="L544" s="61" t="s">
        <v>309</v>
      </c>
      <c r="O544" s="59" t="s">
        <v>205</v>
      </c>
    </row>
    <row r="545" spans="1:15" ht="15.75" customHeight="1" x14ac:dyDescent="0.25">
      <c r="E545" s="61">
        <v>46</v>
      </c>
      <c r="F545" s="61" t="s">
        <v>202</v>
      </c>
      <c r="G545" s="61" t="s">
        <v>201</v>
      </c>
      <c r="H545">
        <v>0.81</v>
      </c>
      <c r="I545">
        <v>0.7</v>
      </c>
      <c r="J545">
        <v>0.52</v>
      </c>
      <c r="K545" s="61" t="s">
        <v>309</v>
      </c>
      <c r="L545" s="61" t="s">
        <v>309</v>
      </c>
      <c r="O545" s="59" t="s">
        <v>205</v>
      </c>
    </row>
    <row r="546" spans="1:15" ht="15.75" customHeight="1" x14ac:dyDescent="0.25">
      <c r="E546" s="61">
        <v>46</v>
      </c>
      <c r="F546" s="61" t="s">
        <v>199</v>
      </c>
      <c r="G546" s="61" t="s">
        <v>203</v>
      </c>
      <c r="H546">
        <v>0.88</v>
      </c>
      <c r="I546">
        <v>0.74</v>
      </c>
      <c r="J546">
        <v>0.53500000000000003</v>
      </c>
      <c r="K546" s="61" t="s">
        <v>309</v>
      </c>
      <c r="L546" s="61" t="s">
        <v>309</v>
      </c>
      <c r="N546" s="61" t="s">
        <v>311</v>
      </c>
      <c r="O546" s="61" t="s">
        <v>216</v>
      </c>
    </row>
    <row r="547" spans="1:15" ht="15.75" customHeight="1" x14ac:dyDescent="0.25">
      <c r="E547" s="61">
        <v>46</v>
      </c>
      <c r="F547" s="61" t="s">
        <v>199</v>
      </c>
      <c r="G547" s="61" t="s">
        <v>200</v>
      </c>
      <c r="H547">
        <v>0.88</v>
      </c>
      <c r="I547">
        <v>0.64</v>
      </c>
      <c r="J547">
        <v>0.35499999999999998</v>
      </c>
      <c r="K547" s="61" t="s">
        <v>309</v>
      </c>
      <c r="L547" s="61" t="s">
        <v>309</v>
      </c>
      <c r="N547" s="61" t="s">
        <v>311</v>
      </c>
      <c r="O547" s="61" t="s">
        <v>216</v>
      </c>
    </row>
    <row r="548" spans="1:15" ht="15.75" customHeight="1" x14ac:dyDescent="0.25">
      <c r="E548" s="61">
        <v>46</v>
      </c>
      <c r="F548" s="61" t="s">
        <v>199</v>
      </c>
      <c r="G548" s="61" t="s">
        <v>201</v>
      </c>
      <c r="H548">
        <v>0.88</v>
      </c>
      <c r="I548">
        <v>0.7</v>
      </c>
      <c r="J548">
        <v>0.33100000000000002</v>
      </c>
      <c r="K548" s="61" t="s">
        <v>309</v>
      </c>
      <c r="L548" s="61" t="s">
        <v>309</v>
      </c>
      <c r="N548" s="61" t="s">
        <v>311</v>
      </c>
      <c r="O548" s="61" t="s">
        <v>216</v>
      </c>
    </row>
    <row r="549" spans="1:15" ht="15.75" customHeight="1" x14ac:dyDescent="0.25">
      <c r="E549" s="61">
        <v>46</v>
      </c>
      <c r="F549" s="61" t="s">
        <v>203</v>
      </c>
      <c r="G549" s="61" t="s">
        <v>200</v>
      </c>
      <c r="H549">
        <v>0.74</v>
      </c>
      <c r="I549">
        <v>0.64</v>
      </c>
      <c r="J549">
        <v>0.22</v>
      </c>
      <c r="K549" s="61" t="s">
        <v>309</v>
      </c>
      <c r="L549" s="61" t="s">
        <v>309</v>
      </c>
      <c r="O549" s="59" t="s">
        <v>205</v>
      </c>
    </row>
    <row r="550" spans="1:15" ht="15.75" customHeight="1" x14ac:dyDescent="0.25">
      <c r="E550" s="61">
        <v>46</v>
      </c>
      <c r="F550" s="61" t="s">
        <v>203</v>
      </c>
      <c r="G550" s="61" t="s">
        <v>201</v>
      </c>
      <c r="H550">
        <v>0.74</v>
      </c>
      <c r="I550">
        <v>0.7</v>
      </c>
      <c r="J550">
        <v>0.12</v>
      </c>
      <c r="K550" s="61" t="s">
        <v>309</v>
      </c>
      <c r="L550" s="61" t="s">
        <v>309</v>
      </c>
      <c r="O550" s="59" t="s">
        <v>205</v>
      </c>
    </row>
    <row r="551" spans="1:15" ht="15.75" customHeight="1" x14ac:dyDescent="0.25">
      <c r="E551" s="61">
        <v>46</v>
      </c>
      <c r="F551" s="61" t="s">
        <v>200</v>
      </c>
      <c r="G551" s="61" t="s">
        <v>201</v>
      </c>
      <c r="H551">
        <v>0.64</v>
      </c>
      <c r="I551">
        <v>0.7</v>
      </c>
      <c r="J551">
        <v>0.09</v>
      </c>
      <c r="K551" s="61" t="s">
        <v>309</v>
      </c>
      <c r="L551" s="61" t="s">
        <v>309</v>
      </c>
      <c r="O551" s="59" t="s">
        <v>205</v>
      </c>
    </row>
    <row r="552" spans="1:15" ht="15.75" customHeight="1" x14ac:dyDescent="0.3">
      <c r="A552" s="52" t="s">
        <v>313</v>
      </c>
      <c r="B552" s="2" t="s">
        <v>595</v>
      </c>
      <c r="C552" s="2">
        <v>5.2237430167597765</v>
      </c>
      <c r="E552">
        <v>102</v>
      </c>
      <c r="F552" s="61" t="s">
        <v>203</v>
      </c>
      <c r="G552" s="61" t="s">
        <v>202</v>
      </c>
      <c r="J552">
        <v>0.04</v>
      </c>
      <c r="L552">
        <v>253</v>
      </c>
      <c r="O552" s="61" t="s">
        <v>205</v>
      </c>
    </row>
    <row r="553" spans="1:15" ht="15.75" customHeight="1" x14ac:dyDescent="0.3">
      <c r="A553" s="52" t="s">
        <v>314</v>
      </c>
      <c r="B553" s="2" t="s">
        <v>574</v>
      </c>
      <c r="C553" s="2">
        <v>4.1954787234042552</v>
      </c>
      <c r="D553" s="60" t="s">
        <v>315</v>
      </c>
    </row>
    <row r="554" spans="1:15" ht="15.75" customHeight="1" x14ac:dyDescent="0.3">
      <c r="A554" s="52" t="s">
        <v>316</v>
      </c>
      <c r="B554" s="2" t="s">
        <v>574</v>
      </c>
      <c r="C554" s="2">
        <v>4.1954787234042552</v>
      </c>
      <c r="E554">
        <v>134</v>
      </c>
      <c r="F554" s="61" t="s">
        <v>202</v>
      </c>
      <c r="G554" s="61" t="s">
        <v>199</v>
      </c>
      <c r="H554">
        <v>0.86</v>
      </c>
      <c r="I554">
        <v>0.74</v>
      </c>
      <c r="J554">
        <v>0.4</v>
      </c>
      <c r="K554">
        <v>767</v>
      </c>
      <c r="L554">
        <v>767</v>
      </c>
      <c r="O554" s="59" t="s">
        <v>205</v>
      </c>
    </row>
    <row r="555" spans="1:15" ht="15.75" customHeight="1" x14ac:dyDescent="0.3">
      <c r="B555" s="2" t="s">
        <v>574</v>
      </c>
      <c r="C555" s="2">
        <v>4.1954787234042552</v>
      </c>
      <c r="E555">
        <v>134</v>
      </c>
      <c r="F555" s="61" t="s">
        <v>202</v>
      </c>
      <c r="G555" s="61" t="s">
        <v>203</v>
      </c>
      <c r="H555">
        <v>0.86</v>
      </c>
      <c r="I555">
        <v>0.76</v>
      </c>
      <c r="J555">
        <v>0.01</v>
      </c>
      <c r="K555">
        <v>767</v>
      </c>
      <c r="L555">
        <v>767</v>
      </c>
      <c r="O555" s="59" t="s">
        <v>205</v>
      </c>
    </row>
    <row r="556" spans="1:15" ht="15.75" customHeight="1" x14ac:dyDescent="0.3">
      <c r="B556" s="2" t="s">
        <v>574</v>
      </c>
      <c r="C556" s="2">
        <v>4.1954787234042552</v>
      </c>
      <c r="E556">
        <v>134</v>
      </c>
      <c r="F556" s="61" t="s">
        <v>202</v>
      </c>
      <c r="G556" s="61" t="s">
        <v>200</v>
      </c>
      <c r="H556">
        <v>0.86</v>
      </c>
      <c r="I556">
        <v>0.69</v>
      </c>
      <c r="J556">
        <v>0.17</v>
      </c>
      <c r="K556">
        <v>767</v>
      </c>
      <c r="L556">
        <v>767</v>
      </c>
      <c r="O556" s="59" t="s">
        <v>205</v>
      </c>
    </row>
    <row r="557" spans="1:15" ht="15.75" customHeight="1" x14ac:dyDescent="0.3">
      <c r="B557" s="2" t="s">
        <v>574</v>
      </c>
      <c r="C557" s="2">
        <v>4.1954787234042552</v>
      </c>
      <c r="E557">
        <v>134</v>
      </c>
      <c r="F557" s="61" t="s">
        <v>202</v>
      </c>
      <c r="G557" s="61" t="s">
        <v>201</v>
      </c>
      <c r="H557">
        <v>0.86</v>
      </c>
      <c r="I557">
        <v>0.81</v>
      </c>
      <c r="J557">
        <v>0.22</v>
      </c>
      <c r="K557">
        <v>767</v>
      </c>
      <c r="L557">
        <v>767</v>
      </c>
      <c r="O557" s="59" t="s">
        <v>205</v>
      </c>
    </row>
    <row r="558" spans="1:15" ht="15.75" customHeight="1" x14ac:dyDescent="0.3">
      <c r="B558" s="2" t="s">
        <v>574</v>
      </c>
      <c r="C558" s="2">
        <v>4.1954787234042552</v>
      </c>
      <c r="E558">
        <v>134</v>
      </c>
      <c r="F558" s="61" t="s">
        <v>199</v>
      </c>
      <c r="G558" s="61" t="s">
        <v>203</v>
      </c>
      <c r="H558">
        <v>0.74</v>
      </c>
      <c r="I558">
        <v>0.76</v>
      </c>
      <c r="J558">
        <v>0.09</v>
      </c>
      <c r="K558">
        <v>767</v>
      </c>
      <c r="L558">
        <v>767</v>
      </c>
      <c r="O558" s="59" t="s">
        <v>205</v>
      </c>
    </row>
    <row r="559" spans="1:15" ht="15.75" customHeight="1" x14ac:dyDescent="0.3">
      <c r="B559" s="2" t="s">
        <v>574</v>
      </c>
      <c r="C559" s="2">
        <v>4.1954787234042552</v>
      </c>
      <c r="E559">
        <v>134</v>
      </c>
      <c r="F559" s="61" t="s">
        <v>199</v>
      </c>
      <c r="G559" s="61" t="s">
        <v>200</v>
      </c>
      <c r="H559">
        <v>0.74</v>
      </c>
      <c r="I559">
        <v>0.69</v>
      </c>
      <c r="J559">
        <v>0.25</v>
      </c>
      <c r="K559">
        <v>767</v>
      </c>
      <c r="L559">
        <v>767</v>
      </c>
      <c r="O559" s="59" t="s">
        <v>205</v>
      </c>
    </row>
    <row r="560" spans="1:15" ht="15.75" customHeight="1" x14ac:dyDescent="0.3">
      <c r="B560" s="2" t="s">
        <v>574</v>
      </c>
      <c r="C560" s="2">
        <v>4.1954787234042552</v>
      </c>
      <c r="E560">
        <v>134</v>
      </c>
      <c r="F560" s="61" t="s">
        <v>199</v>
      </c>
      <c r="G560" s="61" t="s">
        <v>201</v>
      </c>
      <c r="H560">
        <v>0.74</v>
      </c>
      <c r="I560">
        <v>0.81</v>
      </c>
      <c r="J560">
        <v>0.14000000000000001</v>
      </c>
      <c r="K560">
        <v>767</v>
      </c>
      <c r="L560">
        <v>767</v>
      </c>
      <c r="O560" s="59" t="s">
        <v>205</v>
      </c>
    </row>
    <row r="561" spans="1:15" ht="15.75" customHeight="1" x14ac:dyDescent="0.3">
      <c r="B561" s="2" t="s">
        <v>574</v>
      </c>
      <c r="C561" s="2">
        <v>4.1954787234042552</v>
      </c>
      <c r="E561">
        <v>134</v>
      </c>
      <c r="F561" s="61" t="s">
        <v>203</v>
      </c>
      <c r="G561" s="61" t="s">
        <v>200</v>
      </c>
      <c r="H561">
        <v>0.76</v>
      </c>
      <c r="I561">
        <v>0.69</v>
      </c>
      <c r="J561">
        <v>-0.01</v>
      </c>
      <c r="K561">
        <v>767</v>
      </c>
      <c r="L561">
        <v>767</v>
      </c>
      <c r="O561" s="59" t="s">
        <v>205</v>
      </c>
    </row>
    <row r="562" spans="1:15" ht="15.75" customHeight="1" x14ac:dyDescent="0.3">
      <c r="B562" s="2" t="s">
        <v>574</v>
      </c>
      <c r="C562" s="2">
        <v>4.1954787234042552</v>
      </c>
      <c r="E562">
        <v>134</v>
      </c>
      <c r="F562" s="61" t="s">
        <v>203</v>
      </c>
      <c r="G562" s="61" t="s">
        <v>201</v>
      </c>
      <c r="H562">
        <v>0.76</v>
      </c>
      <c r="I562">
        <v>0.81</v>
      </c>
      <c r="J562">
        <v>-0.05</v>
      </c>
      <c r="K562">
        <v>767</v>
      </c>
      <c r="L562">
        <v>767</v>
      </c>
      <c r="O562" s="59" t="s">
        <v>205</v>
      </c>
    </row>
    <row r="563" spans="1:15" ht="15.75" customHeight="1" x14ac:dyDescent="0.3">
      <c r="B563" s="2" t="s">
        <v>574</v>
      </c>
      <c r="C563" s="2">
        <v>4.1954787234042552</v>
      </c>
      <c r="E563">
        <v>134</v>
      </c>
      <c r="F563" s="61" t="s">
        <v>200</v>
      </c>
      <c r="G563" s="61" t="s">
        <v>201</v>
      </c>
      <c r="H563">
        <v>0.69</v>
      </c>
      <c r="I563">
        <v>0.81</v>
      </c>
      <c r="J563">
        <v>0.23</v>
      </c>
      <c r="K563">
        <v>767</v>
      </c>
      <c r="L563">
        <v>767</v>
      </c>
      <c r="O563" s="59" t="s">
        <v>205</v>
      </c>
    </row>
    <row r="564" spans="1:15" ht="15.75" customHeight="1" x14ac:dyDescent="0.3">
      <c r="B564" s="2" t="s">
        <v>574</v>
      </c>
      <c r="C564" s="2">
        <v>4.1954787234042552</v>
      </c>
      <c r="E564">
        <v>131</v>
      </c>
      <c r="F564" s="61" t="s">
        <v>202</v>
      </c>
      <c r="G564" s="61" t="s">
        <v>199</v>
      </c>
      <c r="H564">
        <v>0.81</v>
      </c>
      <c r="I564">
        <v>0.85</v>
      </c>
      <c r="J564">
        <v>0.24</v>
      </c>
      <c r="K564">
        <v>769</v>
      </c>
      <c r="L564">
        <v>769</v>
      </c>
      <c r="O564" s="59" t="s">
        <v>205</v>
      </c>
    </row>
    <row r="565" spans="1:15" ht="15.75" customHeight="1" x14ac:dyDescent="0.3">
      <c r="B565" s="2" t="s">
        <v>574</v>
      </c>
      <c r="C565" s="2">
        <v>4.1954787234042552</v>
      </c>
      <c r="E565">
        <v>131</v>
      </c>
      <c r="F565" s="61" t="s">
        <v>202</v>
      </c>
      <c r="G565" s="61" t="s">
        <v>203</v>
      </c>
      <c r="H565">
        <v>0.81</v>
      </c>
      <c r="I565">
        <v>0.83</v>
      </c>
      <c r="J565">
        <v>0.04</v>
      </c>
      <c r="K565">
        <v>769</v>
      </c>
      <c r="L565">
        <v>769</v>
      </c>
      <c r="O565" s="59" t="s">
        <v>205</v>
      </c>
    </row>
    <row r="566" spans="1:15" ht="15.75" customHeight="1" x14ac:dyDescent="0.3">
      <c r="B566" s="2" t="s">
        <v>574</v>
      </c>
      <c r="C566" s="2">
        <v>4.1954787234042552</v>
      </c>
      <c r="E566">
        <v>131</v>
      </c>
      <c r="F566" s="61" t="s">
        <v>202</v>
      </c>
      <c r="G566" s="61" t="s">
        <v>200</v>
      </c>
      <c r="H566">
        <v>0.81</v>
      </c>
      <c r="I566">
        <v>0.82</v>
      </c>
      <c r="J566">
        <v>0.26</v>
      </c>
      <c r="K566">
        <v>769</v>
      </c>
      <c r="L566">
        <v>769</v>
      </c>
      <c r="O566" s="59" t="s">
        <v>205</v>
      </c>
    </row>
    <row r="567" spans="1:15" ht="15.75" customHeight="1" x14ac:dyDescent="0.3">
      <c r="B567" s="2" t="s">
        <v>574</v>
      </c>
      <c r="C567" s="2">
        <v>4.1954787234042552</v>
      </c>
      <c r="E567">
        <v>131</v>
      </c>
      <c r="F567" s="61" t="s">
        <v>202</v>
      </c>
      <c r="G567" s="61" t="s">
        <v>201</v>
      </c>
      <c r="H567">
        <v>0.81</v>
      </c>
      <c r="I567">
        <v>0.8</v>
      </c>
      <c r="J567">
        <v>0.26</v>
      </c>
      <c r="K567">
        <v>769</v>
      </c>
      <c r="L567">
        <v>769</v>
      </c>
      <c r="O567" s="59" t="s">
        <v>205</v>
      </c>
    </row>
    <row r="568" spans="1:15" ht="15.75" customHeight="1" x14ac:dyDescent="0.3">
      <c r="B568" s="2" t="s">
        <v>574</v>
      </c>
      <c r="C568" s="2">
        <v>4.1954787234042552</v>
      </c>
      <c r="E568">
        <v>131</v>
      </c>
      <c r="F568" s="61" t="s">
        <v>199</v>
      </c>
      <c r="G568" s="61" t="s">
        <v>203</v>
      </c>
      <c r="H568">
        <v>0.85</v>
      </c>
      <c r="I568">
        <v>0.83</v>
      </c>
      <c r="J568">
        <v>0.22</v>
      </c>
      <c r="K568">
        <v>769</v>
      </c>
      <c r="L568">
        <v>769</v>
      </c>
      <c r="O568" s="59" t="s">
        <v>205</v>
      </c>
    </row>
    <row r="569" spans="1:15" ht="15.75" customHeight="1" x14ac:dyDescent="0.3">
      <c r="B569" s="2" t="s">
        <v>574</v>
      </c>
      <c r="C569" s="2">
        <v>4.1954787234042552</v>
      </c>
      <c r="E569">
        <v>131</v>
      </c>
      <c r="F569" s="61" t="s">
        <v>199</v>
      </c>
      <c r="G569" s="61" t="s">
        <v>200</v>
      </c>
      <c r="H569">
        <v>0.85</v>
      </c>
      <c r="I569">
        <v>0.82</v>
      </c>
      <c r="J569">
        <v>0.26</v>
      </c>
      <c r="K569">
        <v>769</v>
      </c>
      <c r="L569">
        <v>769</v>
      </c>
      <c r="O569" s="59" t="s">
        <v>205</v>
      </c>
    </row>
    <row r="570" spans="1:15" ht="15.75" customHeight="1" x14ac:dyDescent="0.3">
      <c r="B570" s="2" t="s">
        <v>574</v>
      </c>
      <c r="C570" s="2">
        <v>4.1954787234042552</v>
      </c>
      <c r="E570">
        <v>131</v>
      </c>
      <c r="F570" s="61" t="s">
        <v>199</v>
      </c>
      <c r="G570" s="61" t="s">
        <v>201</v>
      </c>
      <c r="H570">
        <v>0.85</v>
      </c>
      <c r="I570">
        <v>0.8</v>
      </c>
      <c r="J570">
        <v>0.3</v>
      </c>
      <c r="K570">
        <v>769</v>
      </c>
      <c r="L570">
        <v>769</v>
      </c>
      <c r="O570" s="59" t="s">
        <v>205</v>
      </c>
    </row>
    <row r="571" spans="1:15" ht="15.75" customHeight="1" x14ac:dyDescent="0.3">
      <c r="B571" s="2" t="s">
        <v>574</v>
      </c>
      <c r="C571" s="2">
        <v>4.1954787234042552</v>
      </c>
      <c r="E571">
        <v>131</v>
      </c>
      <c r="F571" s="61" t="s">
        <v>203</v>
      </c>
      <c r="G571" s="61" t="s">
        <v>200</v>
      </c>
      <c r="H571">
        <v>0.83</v>
      </c>
      <c r="I571">
        <v>0.82</v>
      </c>
      <c r="J571">
        <v>0.15</v>
      </c>
      <c r="K571">
        <v>769</v>
      </c>
      <c r="L571">
        <v>769</v>
      </c>
      <c r="O571" s="59" t="s">
        <v>205</v>
      </c>
    </row>
    <row r="572" spans="1:15" ht="15.75" customHeight="1" x14ac:dyDescent="0.3">
      <c r="B572" s="2" t="s">
        <v>574</v>
      </c>
      <c r="C572" s="2">
        <v>4.1954787234042552</v>
      </c>
      <c r="E572">
        <v>131</v>
      </c>
      <c r="F572" s="61" t="s">
        <v>203</v>
      </c>
      <c r="G572" s="61" t="s">
        <v>201</v>
      </c>
      <c r="H572">
        <v>0.83</v>
      </c>
      <c r="I572">
        <v>0.8</v>
      </c>
      <c r="J572">
        <v>0.1</v>
      </c>
      <c r="K572">
        <v>769</v>
      </c>
      <c r="L572">
        <v>769</v>
      </c>
      <c r="O572" s="59" t="s">
        <v>205</v>
      </c>
    </row>
    <row r="573" spans="1:15" ht="15.75" customHeight="1" x14ac:dyDescent="0.3">
      <c r="B573" s="2" t="s">
        <v>574</v>
      </c>
      <c r="C573" s="2">
        <v>4.1954787234042552</v>
      </c>
      <c r="E573">
        <v>131</v>
      </c>
      <c r="F573" s="61" t="s">
        <v>200</v>
      </c>
      <c r="G573" s="61" t="s">
        <v>201</v>
      </c>
      <c r="H573">
        <v>0.82</v>
      </c>
      <c r="I573">
        <v>0.8</v>
      </c>
      <c r="J573">
        <v>0.5</v>
      </c>
      <c r="K573">
        <v>769</v>
      </c>
      <c r="L573">
        <v>769</v>
      </c>
      <c r="O573" s="59" t="s">
        <v>205</v>
      </c>
    </row>
    <row r="574" spans="1:15" ht="15.75" customHeight="1" x14ac:dyDescent="0.3">
      <c r="A574" s="52" t="s">
        <v>317</v>
      </c>
      <c r="B574" s="2" t="s">
        <v>574</v>
      </c>
      <c r="C574" s="2">
        <v>4.1954787234042552</v>
      </c>
      <c r="D574" s="60" t="s">
        <v>315</v>
      </c>
    </row>
    <row r="575" spans="1:15" ht="15.75" customHeight="1" x14ac:dyDescent="0.3">
      <c r="A575" s="52" t="s">
        <v>318</v>
      </c>
      <c r="B575" s="2" t="s">
        <v>588</v>
      </c>
      <c r="C575" s="2">
        <v>4.4594907407407414</v>
      </c>
      <c r="D575" s="60" t="s">
        <v>319</v>
      </c>
    </row>
    <row r="576" spans="1:15" ht="15.75" customHeight="1" x14ac:dyDescent="0.3">
      <c r="A576" s="52" t="s">
        <v>320</v>
      </c>
      <c r="B576" s="2" t="s">
        <v>574</v>
      </c>
      <c r="C576" s="2">
        <v>4.1954787234042552</v>
      </c>
      <c r="D576" s="60" t="s">
        <v>321</v>
      </c>
    </row>
    <row r="577" spans="1:15" ht="15.75" customHeight="1" x14ac:dyDescent="0.3">
      <c r="A577" s="52" t="s">
        <v>322</v>
      </c>
      <c r="B577" s="2" t="s">
        <v>594</v>
      </c>
      <c r="C577" s="2">
        <v>4.9043560606060606</v>
      </c>
      <c r="E577">
        <v>39</v>
      </c>
      <c r="F577" s="61" t="s">
        <v>199</v>
      </c>
      <c r="G577" s="61" t="s">
        <v>201</v>
      </c>
      <c r="H577">
        <v>0.77</v>
      </c>
      <c r="I577">
        <v>0.72</v>
      </c>
      <c r="J577">
        <v>0.15</v>
      </c>
      <c r="K577">
        <v>614</v>
      </c>
      <c r="L577">
        <v>616</v>
      </c>
      <c r="O577" s="59" t="s">
        <v>205</v>
      </c>
    </row>
    <row r="578" spans="1:15" ht="15.75" customHeight="1" x14ac:dyDescent="0.3">
      <c r="B578" s="2" t="s">
        <v>594</v>
      </c>
      <c r="C578" s="2">
        <v>4.9043560606060606</v>
      </c>
      <c r="E578">
        <v>39</v>
      </c>
      <c r="F578" s="61" t="s">
        <v>199</v>
      </c>
      <c r="G578" s="61" t="s">
        <v>202</v>
      </c>
      <c r="H578">
        <v>0.77</v>
      </c>
      <c r="I578">
        <v>0.82</v>
      </c>
      <c r="J578">
        <v>0.63</v>
      </c>
      <c r="K578">
        <v>614</v>
      </c>
      <c r="L578">
        <v>616</v>
      </c>
      <c r="O578" s="59" t="s">
        <v>205</v>
      </c>
    </row>
    <row r="579" spans="1:15" ht="15.75" customHeight="1" x14ac:dyDescent="0.3">
      <c r="B579" s="2" t="s">
        <v>594</v>
      </c>
      <c r="C579" s="2">
        <v>4.9043560606060606</v>
      </c>
      <c r="E579">
        <v>39</v>
      </c>
      <c r="F579" s="61" t="s">
        <v>199</v>
      </c>
      <c r="G579" s="61" t="s">
        <v>203</v>
      </c>
      <c r="H579">
        <v>0.77</v>
      </c>
      <c r="I579">
        <v>0.8</v>
      </c>
      <c r="J579">
        <v>0.42</v>
      </c>
      <c r="K579">
        <v>614</v>
      </c>
      <c r="L579">
        <v>616</v>
      </c>
      <c r="O579" s="59" t="s">
        <v>205</v>
      </c>
    </row>
    <row r="580" spans="1:15" ht="15.75" customHeight="1" x14ac:dyDescent="0.3">
      <c r="B580" s="2" t="s">
        <v>594</v>
      </c>
      <c r="C580" s="2">
        <v>4.9043560606060606</v>
      </c>
      <c r="E580">
        <v>39</v>
      </c>
      <c r="F580" s="61" t="s">
        <v>199</v>
      </c>
      <c r="G580" s="61" t="s">
        <v>200</v>
      </c>
      <c r="H580">
        <v>0.77</v>
      </c>
      <c r="I580">
        <v>0.74</v>
      </c>
      <c r="J580">
        <v>0.22</v>
      </c>
      <c r="K580">
        <v>614</v>
      </c>
      <c r="L580">
        <v>616</v>
      </c>
      <c r="O580" s="59" t="s">
        <v>205</v>
      </c>
    </row>
    <row r="581" spans="1:15" ht="15.75" customHeight="1" x14ac:dyDescent="0.3">
      <c r="B581" s="2" t="s">
        <v>594</v>
      </c>
      <c r="C581" s="2">
        <v>4.9043560606060606</v>
      </c>
      <c r="E581">
        <v>39</v>
      </c>
      <c r="F581" s="61" t="s">
        <v>201</v>
      </c>
      <c r="G581" s="61" t="s">
        <v>202</v>
      </c>
      <c r="H581">
        <v>0.72</v>
      </c>
      <c r="I581">
        <v>0.82</v>
      </c>
      <c r="J581">
        <v>0.04</v>
      </c>
      <c r="K581">
        <v>614</v>
      </c>
      <c r="L581">
        <v>616</v>
      </c>
      <c r="O581" s="59" t="s">
        <v>205</v>
      </c>
    </row>
    <row r="582" spans="1:15" ht="15.75" customHeight="1" x14ac:dyDescent="0.3">
      <c r="B582" s="2" t="s">
        <v>594</v>
      </c>
      <c r="C582" s="2">
        <v>4.9043560606060606</v>
      </c>
      <c r="E582">
        <v>39</v>
      </c>
      <c r="F582" s="61" t="s">
        <v>201</v>
      </c>
      <c r="G582" s="61" t="s">
        <v>203</v>
      </c>
      <c r="H582">
        <v>0.72</v>
      </c>
      <c r="I582">
        <v>0.8</v>
      </c>
      <c r="J582">
        <v>0.45</v>
      </c>
      <c r="K582">
        <v>614</v>
      </c>
      <c r="L582">
        <v>616</v>
      </c>
      <c r="O582" s="59" t="s">
        <v>205</v>
      </c>
    </row>
    <row r="583" spans="1:15" ht="15.75" customHeight="1" x14ac:dyDescent="0.3">
      <c r="B583" s="2" t="s">
        <v>594</v>
      </c>
      <c r="C583" s="2">
        <v>4.9043560606060606</v>
      </c>
      <c r="E583">
        <v>39</v>
      </c>
      <c r="F583" s="61" t="s">
        <v>201</v>
      </c>
      <c r="G583" s="61" t="s">
        <v>200</v>
      </c>
      <c r="H583">
        <v>0.72</v>
      </c>
      <c r="I583">
        <v>0.74</v>
      </c>
      <c r="J583">
        <v>0.21</v>
      </c>
      <c r="K583">
        <v>614</v>
      </c>
      <c r="L583">
        <v>616</v>
      </c>
      <c r="O583" s="59" t="s">
        <v>205</v>
      </c>
    </row>
    <row r="584" spans="1:15" ht="15.75" customHeight="1" x14ac:dyDescent="0.3">
      <c r="B584" s="2" t="s">
        <v>594</v>
      </c>
      <c r="C584" s="2">
        <v>4.9043560606060606</v>
      </c>
      <c r="E584">
        <v>39</v>
      </c>
      <c r="F584" s="61" t="s">
        <v>202</v>
      </c>
      <c r="G584" s="61" t="s">
        <v>203</v>
      </c>
      <c r="H584">
        <v>0.82</v>
      </c>
      <c r="I584">
        <v>0.8</v>
      </c>
      <c r="J584">
        <v>0.32</v>
      </c>
      <c r="K584">
        <v>614</v>
      </c>
      <c r="L584">
        <v>616</v>
      </c>
      <c r="O584" s="59" t="s">
        <v>205</v>
      </c>
    </row>
    <row r="585" spans="1:15" ht="15.75" customHeight="1" x14ac:dyDescent="0.3">
      <c r="B585" s="2" t="s">
        <v>594</v>
      </c>
      <c r="C585" s="2">
        <v>4.9043560606060606</v>
      </c>
      <c r="E585">
        <v>39</v>
      </c>
      <c r="F585" s="61" t="s">
        <v>202</v>
      </c>
      <c r="G585" s="61" t="s">
        <v>200</v>
      </c>
      <c r="H585">
        <v>0.82</v>
      </c>
      <c r="I585">
        <v>0.74</v>
      </c>
      <c r="J585">
        <v>0.04</v>
      </c>
      <c r="K585">
        <v>614</v>
      </c>
      <c r="L585">
        <v>616</v>
      </c>
      <c r="O585" s="59" t="s">
        <v>205</v>
      </c>
    </row>
    <row r="586" spans="1:15" ht="15.75" customHeight="1" x14ac:dyDescent="0.3">
      <c r="B586" s="2" t="s">
        <v>594</v>
      </c>
      <c r="C586" s="2">
        <v>4.9043560606060606</v>
      </c>
      <c r="E586">
        <v>39</v>
      </c>
      <c r="F586" s="61" t="s">
        <v>203</v>
      </c>
      <c r="G586" s="61" t="s">
        <v>200</v>
      </c>
      <c r="H586">
        <v>0.8</v>
      </c>
      <c r="I586">
        <v>0.74</v>
      </c>
      <c r="J586">
        <v>0.57999999999999996</v>
      </c>
      <c r="K586">
        <v>614</v>
      </c>
      <c r="L586">
        <v>616</v>
      </c>
      <c r="O586" s="59" t="s">
        <v>205</v>
      </c>
    </row>
    <row r="587" spans="1:15" ht="15.75" customHeight="1" x14ac:dyDescent="0.3">
      <c r="A587" s="52" t="s">
        <v>323</v>
      </c>
      <c r="B587" s="2" t="s">
        <v>574</v>
      </c>
      <c r="C587" s="2">
        <v>4.1954787234042552</v>
      </c>
      <c r="D587" s="60" t="s">
        <v>293</v>
      </c>
    </row>
    <row r="588" spans="1:15" ht="15.75" customHeight="1" x14ac:dyDescent="0.3">
      <c r="A588" s="52" t="s">
        <v>324</v>
      </c>
      <c r="B588" s="2" t="s">
        <v>574</v>
      </c>
      <c r="C588" s="2">
        <v>4.1954787234042552</v>
      </c>
      <c r="E588">
        <v>880</v>
      </c>
      <c r="F588" s="61" t="s">
        <v>203</v>
      </c>
      <c r="G588" s="61" t="s">
        <v>200</v>
      </c>
      <c r="J588">
        <v>0.1</v>
      </c>
      <c r="L588">
        <v>18</v>
      </c>
      <c r="O588" s="61" t="s">
        <v>205</v>
      </c>
    </row>
    <row r="589" spans="1:15" ht="15.75" customHeight="1" x14ac:dyDescent="0.3">
      <c r="A589" s="60" t="s">
        <v>325</v>
      </c>
      <c r="B589" s="2" t="s">
        <v>574</v>
      </c>
      <c r="C589" s="2">
        <v>4.1954787234042552</v>
      </c>
      <c r="E589">
        <v>770</v>
      </c>
      <c r="F589" s="61" t="s">
        <v>203</v>
      </c>
      <c r="G589" s="61" t="s">
        <v>202</v>
      </c>
      <c r="J589">
        <v>-0.08</v>
      </c>
      <c r="L589">
        <v>18</v>
      </c>
      <c r="O589" s="61" t="s">
        <v>205</v>
      </c>
    </row>
    <row r="590" spans="1:15" ht="15.75" customHeight="1" x14ac:dyDescent="0.3">
      <c r="B590" s="2" t="s">
        <v>574</v>
      </c>
      <c r="C590" s="2">
        <v>4.1954787234042552</v>
      </c>
      <c r="E590">
        <v>770</v>
      </c>
      <c r="F590" s="61" t="s">
        <v>200</v>
      </c>
      <c r="G590" s="61" t="s">
        <v>202</v>
      </c>
      <c r="J590">
        <v>0.16</v>
      </c>
      <c r="L590">
        <v>18</v>
      </c>
      <c r="O590" s="61" t="s">
        <v>205</v>
      </c>
    </row>
    <row r="591" spans="1:15" ht="15.75" customHeight="1" x14ac:dyDescent="0.3">
      <c r="A591" s="52" t="s">
        <v>326</v>
      </c>
      <c r="B591" s="2" t="s">
        <v>596</v>
      </c>
      <c r="C591" s="2">
        <v>4.3810679611650487</v>
      </c>
      <c r="D591" s="60" t="s">
        <v>327</v>
      </c>
    </row>
    <row r="592" spans="1:15" ht="15.75" customHeight="1" x14ac:dyDescent="0.3">
      <c r="A592" s="52" t="s">
        <v>328</v>
      </c>
      <c r="B592" s="2" t="s">
        <v>574</v>
      </c>
      <c r="C592" s="2">
        <v>4.1954787234042552</v>
      </c>
      <c r="D592" s="60" t="s">
        <v>315</v>
      </c>
    </row>
    <row r="593" spans="1:15" ht="15.75" customHeight="1" x14ac:dyDescent="0.3">
      <c r="A593" s="52" t="s">
        <v>329</v>
      </c>
      <c r="B593" s="2" t="s">
        <v>574</v>
      </c>
      <c r="C593" s="2">
        <v>4.1954787234042552</v>
      </c>
      <c r="D593" s="60" t="s">
        <v>321</v>
      </c>
    </row>
    <row r="594" spans="1:15" ht="15.75" customHeight="1" x14ac:dyDescent="0.3">
      <c r="A594" s="52" t="s">
        <v>331</v>
      </c>
      <c r="B594" s="2" t="s">
        <v>574</v>
      </c>
      <c r="C594" s="2">
        <v>4.1954787234042552</v>
      </c>
      <c r="E594">
        <v>63</v>
      </c>
      <c r="F594" s="61" t="s">
        <v>200</v>
      </c>
      <c r="G594" s="61" t="s">
        <v>201</v>
      </c>
      <c r="H594">
        <v>0.89200000000000002</v>
      </c>
      <c r="I594">
        <v>0.61</v>
      </c>
      <c r="J594">
        <v>0.35299999999999998</v>
      </c>
      <c r="K594">
        <v>379</v>
      </c>
      <c r="L594">
        <v>379</v>
      </c>
      <c r="M594" s="61" t="s">
        <v>332</v>
      </c>
      <c r="N594" s="61" t="s">
        <v>333</v>
      </c>
      <c r="O594" s="61" t="s">
        <v>216</v>
      </c>
    </row>
    <row r="595" spans="1:15" ht="15.75" customHeight="1" x14ac:dyDescent="0.3">
      <c r="B595" s="2" t="s">
        <v>574</v>
      </c>
      <c r="C595" s="2">
        <v>4.1954787234042552</v>
      </c>
      <c r="E595">
        <v>63</v>
      </c>
      <c r="F595" s="61" t="s">
        <v>200</v>
      </c>
      <c r="G595" s="61" t="s">
        <v>202</v>
      </c>
      <c r="H595">
        <v>0.89200000000000002</v>
      </c>
      <c r="I595">
        <v>0.84699999999999998</v>
      </c>
      <c r="J595">
        <v>-8.1000000000000003E-2</v>
      </c>
      <c r="K595">
        <v>379</v>
      </c>
      <c r="L595">
        <v>379</v>
      </c>
      <c r="M595" s="61" t="s">
        <v>332</v>
      </c>
      <c r="N595" s="61" t="s">
        <v>334</v>
      </c>
      <c r="O595" s="61" t="s">
        <v>216</v>
      </c>
    </row>
    <row r="596" spans="1:15" ht="15.75" customHeight="1" x14ac:dyDescent="0.3">
      <c r="B596" s="2" t="s">
        <v>574</v>
      </c>
      <c r="C596" s="2">
        <v>4.1954787234042552</v>
      </c>
      <c r="E596">
        <v>63</v>
      </c>
      <c r="F596" s="61" t="s">
        <v>201</v>
      </c>
      <c r="G596" s="61" t="s">
        <v>202</v>
      </c>
      <c r="H596">
        <v>0.61</v>
      </c>
      <c r="I596">
        <v>0.84699999999999998</v>
      </c>
      <c r="J596">
        <v>-2.3E-2</v>
      </c>
      <c r="K596">
        <v>379</v>
      </c>
      <c r="L596">
        <v>379</v>
      </c>
      <c r="M596" s="61" t="s">
        <v>333</v>
      </c>
      <c r="N596" s="61" t="s">
        <v>334</v>
      </c>
      <c r="O596" s="61" t="s">
        <v>216</v>
      </c>
    </row>
    <row r="597" spans="1:15" ht="15.75" customHeight="1" x14ac:dyDescent="0.3">
      <c r="A597" s="52" t="s">
        <v>343</v>
      </c>
      <c r="B597" s="2" t="s">
        <v>574</v>
      </c>
      <c r="C597" s="2">
        <v>4.1954787234042552</v>
      </c>
      <c r="E597">
        <v>233</v>
      </c>
      <c r="F597" s="61" t="s">
        <v>199</v>
      </c>
      <c r="G597" s="61" t="s">
        <v>202</v>
      </c>
      <c r="H597">
        <v>0.84399999999999997</v>
      </c>
      <c r="I597">
        <v>0.68</v>
      </c>
      <c r="J597">
        <v>-0.10199999999999999</v>
      </c>
      <c r="K597">
        <v>177</v>
      </c>
      <c r="L597">
        <v>177</v>
      </c>
      <c r="M597" s="61" t="s">
        <v>344</v>
      </c>
      <c r="O597" s="61" t="s">
        <v>216</v>
      </c>
    </row>
    <row r="598" spans="1:15" ht="15.75" customHeight="1" x14ac:dyDescent="0.3">
      <c r="B598" s="2" t="s">
        <v>574</v>
      </c>
      <c r="C598" s="2">
        <v>4.1954787234042552</v>
      </c>
      <c r="E598">
        <v>233</v>
      </c>
      <c r="F598" s="61" t="s">
        <v>199</v>
      </c>
      <c r="G598" s="61" t="s">
        <v>201</v>
      </c>
      <c r="H598">
        <v>0.84399999999999997</v>
      </c>
      <c r="I598">
        <v>0.79900000000000004</v>
      </c>
      <c r="J598">
        <v>0.26200000000000001</v>
      </c>
      <c r="K598">
        <v>177</v>
      </c>
      <c r="L598">
        <v>177</v>
      </c>
      <c r="M598" s="61" t="s">
        <v>344</v>
      </c>
      <c r="N598" s="61" t="s">
        <v>345</v>
      </c>
      <c r="O598" s="61" t="s">
        <v>216</v>
      </c>
    </row>
    <row r="599" spans="1:15" ht="15.75" customHeight="1" x14ac:dyDescent="0.3">
      <c r="B599" s="2" t="s">
        <v>574</v>
      </c>
      <c r="C599" s="2">
        <v>4.1954787234042552</v>
      </c>
      <c r="E599">
        <v>233</v>
      </c>
      <c r="F599" s="61" t="s">
        <v>202</v>
      </c>
      <c r="G599" s="61" t="s">
        <v>201</v>
      </c>
      <c r="H599">
        <v>0.68</v>
      </c>
      <c r="I599">
        <v>0.79900000000000004</v>
      </c>
      <c r="J599">
        <v>0.216</v>
      </c>
      <c r="K599">
        <v>177</v>
      </c>
      <c r="L599">
        <v>177</v>
      </c>
      <c r="N599" s="61" t="s">
        <v>345</v>
      </c>
      <c r="O599" s="61" t="s">
        <v>216</v>
      </c>
    </row>
    <row r="600" spans="1:15" ht="15.75" customHeight="1" x14ac:dyDescent="0.3">
      <c r="A600" s="52" t="s">
        <v>348</v>
      </c>
      <c r="B600" s="2" t="s">
        <v>584</v>
      </c>
      <c r="C600" s="2">
        <v>4.7687499999999998</v>
      </c>
      <c r="E600">
        <v>139</v>
      </c>
      <c r="F600" s="61" t="s">
        <v>199</v>
      </c>
      <c r="G600" s="61" t="s">
        <v>201</v>
      </c>
      <c r="H600">
        <v>0.81</v>
      </c>
      <c r="I600">
        <v>0.8</v>
      </c>
      <c r="J600">
        <v>0.14000000000000001</v>
      </c>
      <c r="K600">
        <v>102</v>
      </c>
      <c r="L600">
        <v>102</v>
      </c>
      <c r="M600" s="61" t="s">
        <v>349</v>
      </c>
      <c r="N600" s="61" t="s">
        <v>350</v>
      </c>
      <c r="O600" s="61" t="s">
        <v>205</v>
      </c>
    </row>
    <row r="601" spans="1:15" ht="15.75" customHeight="1" x14ac:dyDescent="0.3">
      <c r="B601" s="2" t="s">
        <v>584</v>
      </c>
      <c r="C601" s="2">
        <v>4.7687499999999998</v>
      </c>
      <c r="E601">
        <v>139</v>
      </c>
      <c r="F601" s="61" t="s">
        <v>199</v>
      </c>
      <c r="G601" s="61" t="s">
        <v>200</v>
      </c>
      <c r="H601">
        <v>0.81</v>
      </c>
      <c r="I601">
        <v>0.72</v>
      </c>
      <c r="J601">
        <v>-0.14000000000000001</v>
      </c>
      <c r="K601">
        <v>102</v>
      </c>
      <c r="L601">
        <v>102</v>
      </c>
      <c r="M601" s="61" t="s">
        <v>349</v>
      </c>
      <c r="N601" s="61" t="s">
        <v>351</v>
      </c>
      <c r="O601" s="61" t="s">
        <v>205</v>
      </c>
    </row>
    <row r="602" spans="1:15" ht="15.75" customHeight="1" x14ac:dyDescent="0.3">
      <c r="B602" s="2" t="s">
        <v>584</v>
      </c>
      <c r="C602" s="2">
        <v>4.7687499999999998</v>
      </c>
      <c r="E602">
        <v>139</v>
      </c>
      <c r="F602" s="61" t="s">
        <v>201</v>
      </c>
      <c r="G602" s="61" t="s">
        <v>200</v>
      </c>
      <c r="H602">
        <v>0.8</v>
      </c>
      <c r="I602">
        <v>0.72</v>
      </c>
      <c r="J602">
        <v>-0.1</v>
      </c>
      <c r="K602">
        <v>102</v>
      </c>
      <c r="L602">
        <v>102</v>
      </c>
      <c r="M602" s="61" t="s">
        <v>350</v>
      </c>
      <c r="N602" s="61" t="s">
        <v>351</v>
      </c>
      <c r="O602" s="61" t="s">
        <v>205</v>
      </c>
    </row>
    <row r="603" spans="1:15" ht="15.75" customHeight="1" x14ac:dyDescent="0.3">
      <c r="A603" s="52" t="s">
        <v>352</v>
      </c>
      <c r="B603" s="2" t="s">
        <v>581</v>
      </c>
      <c r="C603" s="2">
        <v>4.4623287671232879</v>
      </c>
      <c r="E603">
        <v>268</v>
      </c>
      <c r="F603" s="61" t="s">
        <v>201</v>
      </c>
      <c r="G603" s="61" t="s">
        <v>199</v>
      </c>
      <c r="H603">
        <v>0.91</v>
      </c>
      <c r="I603">
        <v>0.86</v>
      </c>
      <c r="J603">
        <v>0.06</v>
      </c>
      <c r="K603">
        <v>535</v>
      </c>
      <c r="L603">
        <v>538</v>
      </c>
      <c r="N603" s="61" t="s">
        <v>354</v>
      </c>
      <c r="O603" s="61" t="s">
        <v>205</v>
      </c>
    </row>
    <row r="604" spans="1:15" ht="15.75" customHeight="1" x14ac:dyDescent="0.3">
      <c r="A604" s="60" t="s">
        <v>353</v>
      </c>
      <c r="B604" s="2" t="s">
        <v>581</v>
      </c>
      <c r="C604" s="2">
        <v>4.4623287671232879</v>
      </c>
      <c r="E604">
        <v>268</v>
      </c>
      <c r="F604" s="61" t="s">
        <v>201</v>
      </c>
      <c r="G604" s="61" t="s">
        <v>202</v>
      </c>
      <c r="H604">
        <v>0.91</v>
      </c>
      <c r="I604">
        <v>0.86</v>
      </c>
      <c r="J604">
        <v>0.04</v>
      </c>
      <c r="K604">
        <v>535</v>
      </c>
      <c r="L604">
        <v>538</v>
      </c>
      <c r="O604" s="61" t="s">
        <v>205</v>
      </c>
    </row>
    <row r="605" spans="1:15" ht="15.75" customHeight="1" x14ac:dyDescent="0.3">
      <c r="B605" s="2" t="s">
        <v>581</v>
      </c>
      <c r="C605" s="2">
        <v>4.4623287671232879</v>
      </c>
      <c r="E605">
        <v>268</v>
      </c>
      <c r="F605" s="61" t="s">
        <v>201</v>
      </c>
      <c r="G605" s="61" t="s">
        <v>203</v>
      </c>
      <c r="H605">
        <v>0.91</v>
      </c>
      <c r="I605">
        <v>0.82</v>
      </c>
      <c r="J605">
        <v>0.17</v>
      </c>
      <c r="K605">
        <v>535</v>
      </c>
      <c r="L605">
        <v>538</v>
      </c>
      <c r="O605" s="61" t="s">
        <v>205</v>
      </c>
    </row>
    <row r="606" spans="1:15" ht="15.75" customHeight="1" x14ac:dyDescent="0.3">
      <c r="B606" s="2" t="s">
        <v>581</v>
      </c>
      <c r="C606" s="2">
        <v>4.4623287671232879</v>
      </c>
      <c r="E606">
        <v>268</v>
      </c>
      <c r="F606" s="61" t="s">
        <v>201</v>
      </c>
      <c r="G606" s="61" t="s">
        <v>200</v>
      </c>
      <c r="H606">
        <v>0.91</v>
      </c>
      <c r="I606">
        <v>0.72</v>
      </c>
      <c r="J606">
        <v>0.12</v>
      </c>
      <c r="K606">
        <v>535</v>
      </c>
      <c r="L606">
        <v>538</v>
      </c>
      <c r="O606" s="61" t="s">
        <v>205</v>
      </c>
    </row>
    <row r="607" spans="1:15" ht="15.75" customHeight="1" x14ac:dyDescent="0.3">
      <c r="B607" s="2" t="s">
        <v>581</v>
      </c>
      <c r="C607" s="2">
        <v>4.4623287671232879</v>
      </c>
      <c r="E607">
        <v>268</v>
      </c>
      <c r="F607" s="61" t="s">
        <v>199</v>
      </c>
      <c r="G607" s="61" t="s">
        <v>202</v>
      </c>
      <c r="H607">
        <v>0.86</v>
      </c>
      <c r="I607">
        <v>0.86</v>
      </c>
      <c r="J607">
        <v>0.24</v>
      </c>
      <c r="K607">
        <v>535</v>
      </c>
      <c r="L607">
        <v>538</v>
      </c>
      <c r="M607" s="61" t="s">
        <v>354</v>
      </c>
      <c r="O607" s="61" t="s">
        <v>205</v>
      </c>
    </row>
    <row r="608" spans="1:15" ht="15.75" customHeight="1" x14ac:dyDescent="0.3">
      <c r="B608" s="2" t="s">
        <v>581</v>
      </c>
      <c r="C608" s="2">
        <v>4.4623287671232879</v>
      </c>
      <c r="E608">
        <v>268</v>
      </c>
      <c r="F608" s="61" t="s">
        <v>199</v>
      </c>
      <c r="G608" s="61" t="s">
        <v>203</v>
      </c>
      <c r="H608">
        <v>0.86</v>
      </c>
      <c r="I608">
        <v>0.82</v>
      </c>
      <c r="J608">
        <v>0.2</v>
      </c>
      <c r="K608">
        <v>535</v>
      </c>
      <c r="L608">
        <v>538</v>
      </c>
      <c r="M608" s="61" t="s">
        <v>354</v>
      </c>
      <c r="O608" s="61" t="s">
        <v>205</v>
      </c>
    </row>
    <row r="609" spans="1:15" ht="15.75" customHeight="1" x14ac:dyDescent="0.3">
      <c r="B609" s="2" t="s">
        <v>581</v>
      </c>
      <c r="C609" s="2">
        <v>4.4623287671232879</v>
      </c>
      <c r="E609">
        <v>268</v>
      </c>
      <c r="F609" s="61" t="s">
        <v>199</v>
      </c>
      <c r="G609" s="61" t="s">
        <v>200</v>
      </c>
      <c r="H609">
        <v>0.86</v>
      </c>
      <c r="I609">
        <v>0.72</v>
      </c>
      <c r="J609">
        <v>-0.17</v>
      </c>
      <c r="K609">
        <v>535</v>
      </c>
      <c r="L609">
        <v>538</v>
      </c>
      <c r="M609" s="61" t="s">
        <v>354</v>
      </c>
      <c r="O609" s="61" t="s">
        <v>205</v>
      </c>
    </row>
    <row r="610" spans="1:15" ht="15.75" customHeight="1" x14ac:dyDescent="0.3">
      <c r="B610" s="2" t="s">
        <v>581</v>
      </c>
      <c r="C610" s="2">
        <v>4.4623287671232879</v>
      </c>
      <c r="E610">
        <v>268</v>
      </c>
      <c r="F610" s="61" t="s">
        <v>202</v>
      </c>
      <c r="G610" s="61" t="s">
        <v>203</v>
      </c>
      <c r="H610">
        <v>0.86</v>
      </c>
      <c r="I610">
        <v>0.82</v>
      </c>
      <c r="J610">
        <v>0.15</v>
      </c>
      <c r="K610">
        <v>535</v>
      </c>
      <c r="L610">
        <v>538</v>
      </c>
      <c r="O610" s="61" t="s">
        <v>205</v>
      </c>
    </row>
    <row r="611" spans="1:15" ht="15.75" customHeight="1" x14ac:dyDescent="0.3">
      <c r="B611" s="2" t="s">
        <v>581</v>
      </c>
      <c r="C611" s="2">
        <v>4.4623287671232879</v>
      </c>
      <c r="E611">
        <v>268</v>
      </c>
      <c r="F611" s="61" t="s">
        <v>202</v>
      </c>
      <c r="G611" s="61" t="s">
        <v>200</v>
      </c>
      <c r="H611">
        <v>0.86</v>
      </c>
      <c r="I611">
        <v>0.72</v>
      </c>
      <c r="J611">
        <v>0.25</v>
      </c>
      <c r="K611">
        <v>535</v>
      </c>
      <c r="L611">
        <v>538</v>
      </c>
      <c r="O611" s="61" t="s">
        <v>205</v>
      </c>
    </row>
    <row r="612" spans="1:15" ht="15.75" customHeight="1" x14ac:dyDescent="0.3">
      <c r="B612" s="2" t="s">
        <v>581</v>
      </c>
      <c r="C612" s="2">
        <v>4.4623287671232879</v>
      </c>
      <c r="E612">
        <v>268</v>
      </c>
      <c r="F612" s="61" t="s">
        <v>203</v>
      </c>
      <c r="G612" s="61" t="s">
        <v>200</v>
      </c>
      <c r="H612">
        <v>0.82</v>
      </c>
      <c r="I612">
        <v>0.72</v>
      </c>
      <c r="J612">
        <v>0.26</v>
      </c>
      <c r="K612">
        <v>535</v>
      </c>
      <c r="L612">
        <v>538</v>
      </c>
      <c r="O612" s="61" t="s">
        <v>205</v>
      </c>
    </row>
    <row r="613" spans="1:15" ht="15.75" customHeight="1" x14ac:dyDescent="0.3">
      <c r="A613" s="52" t="s">
        <v>355</v>
      </c>
      <c r="B613" s="2" t="s">
        <v>574</v>
      </c>
      <c r="C613" s="2">
        <v>4.1954787234042552</v>
      </c>
      <c r="E613">
        <v>471</v>
      </c>
      <c r="F613" s="61" t="s">
        <v>201</v>
      </c>
      <c r="G613" s="61" t="s">
        <v>202</v>
      </c>
      <c r="H613">
        <v>0.73</v>
      </c>
      <c r="I613">
        <v>0.78</v>
      </c>
      <c r="J613">
        <v>0.3</v>
      </c>
      <c r="K613">
        <v>480</v>
      </c>
      <c r="L613">
        <v>480</v>
      </c>
      <c r="O613" s="61" t="s">
        <v>205</v>
      </c>
    </row>
    <row r="614" spans="1:15" ht="15.75" customHeight="1" x14ac:dyDescent="0.3">
      <c r="B614" s="2" t="s">
        <v>574</v>
      </c>
      <c r="C614" s="2">
        <v>4.1954787234042552</v>
      </c>
      <c r="E614">
        <v>471</v>
      </c>
      <c r="F614" s="61" t="s">
        <v>201</v>
      </c>
      <c r="G614" s="61" t="s">
        <v>199</v>
      </c>
      <c r="H614">
        <v>0.73</v>
      </c>
      <c r="I614">
        <v>0.76</v>
      </c>
      <c r="J614">
        <v>0.21</v>
      </c>
      <c r="K614">
        <v>480</v>
      </c>
      <c r="L614">
        <v>480</v>
      </c>
      <c r="O614" s="61" t="s">
        <v>205</v>
      </c>
    </row>
    <row r="615" spans="1:15" ht="15.75" customHeight="1" x14ac:dyDescent="0.3">
      <c r="B615" s="2" t="s">
        <v>574</v>
      </c>
      <c r="C615" s="2">
        <v>4.1954787234042552</v>
      </c>
      <c r="E615">
        <v>471</v>
      </c>
      <c r="F615" s="61" t="s">
        <v>202</v>
      </c>
      <c r="G615" s="61" t="s">
        <v>199</v>
      </c>
      <c r="H615">
        <v>0.78</v>
      </c>
      <c r="I615">
        <v>0.76</v>
      </c>
      <c r="J615">
        <v>0.26</v>
      </c>
      <c r="K615">
        <v>480</v>
      </c>
      <c r="L615">
        <v>480</v>
      </c>
      <c r="O615" s="61" t="s">
        <v>205</v>
      </c>
    </row>
    <row r="616" spans="1:15" ht="15.75" customHeight="1" x14ac:dyDescent="0.3">
      <c r="A616" s="52" t="s">
        <v>356</v>
      </c>
      <c r="B616" s="2" t="s">
        <v>597</v>
      </c>
      <c r="C616" s="2">
        <v>4.0618448637316558</v>
      </c>
      <c r="E616">
        <v>53</v>
      </c>
      <c r="F616" s="61" t="s">
        <v>202</v>
      </c>
      <c r="G616" s="61" t="s">
        <v>199</v>
      </c>
      <c r="H616">
        <v>0.79</v>
      </c>
      <c r="I616">
        <v>0.75</v>
      </c>
      <c r="J616">
        <v>7.0000000000000007E-2</v>
      </c>
      <c r="K616">
        <v>1047</v>
      </c>
      <c r="L616">
        <v>1047</v>
      </c>
      <c r="O616" s="61" t="s">
        <v>205</v>
      </c>
    </row>
    <row r="617" spans="1:15" ht="15.75" customHeight="1" x14ac:dyDescent="0.3">
      <c r="B617" s="2" t="s">
        <v>597</v>
      </c>
      <c r="C617" s="2">
        <v>4.0618448637316558</v>
      </c>
      <c r="E617">
        <v>53</v>
      </c>
      <c r="F617" s="61" t="s">
        <v>202</v>
      </c>
      <c r="G617" s="61" t="s">
        <v>203</v>
      </c>
      <c r="H617">
        <v>0.79</v>
      </c>
      <c r="I617">
        <v>0.73</v>
      </c>
      <c r="J617">
        <v>-0.02</v>
      </c>
      <c r="K617">
        <v>1047</v>
      </c>
      <c r="L617">
        <v>1047</v>
      </c>
      <c r="O617" s="61" t="s">
        <v>205</v>
      </c>
    </row>
    <row r="618" spans="1:15" ht="15.75" customHeight="1" x14ac:dyDescent="0.3">
      <c r="B618" s="2" t="s">
        <v>597</v>
      </c>
      <c r="C618" s="2">
        <v>4.0618448637316558</v>
      </c>
      <c r="E618">
        <v>53</v>
      </c>
      <c r="F618" s="61" t="s">
        <v>202</v>
      </c>
      <c r="G618" s="61" t="s">
        <v>200</v>
      </c>
      <c r="H618">
        <v>0.79</v>
      </c>
      <c r="I618">
        <v>0.69</v>
      </c>
      <c r="J618">
        <v>-0.16</v>
      </c>
      <c r="K618">
        <v>1047</v>
      </c>
      <c r="L618">
        <v>1047</v>
      </c>
      <c r="O618" s="61" t="s">
        <v>205</v>
      </c>
    </row>
    <row r="619" spans="1:15" ht="15.75" customHeight="1" x14ac:dyDescent="0.3">
      <c r="B619" s="2" t="s">
        <v>597</v>
      </c>
      <c r="C619" s="2">
        <v>4.0618448637316558</v>
      </c>
      <c r="E619">
        <v>53</v>
      </c>
      <c r="F619" s="61" t="s">
        <v>202</v>
      </c>
      <c r="G619" s="61" t="s">
        <v>201</v>
      </c>
      <c r="H619">
        <v>0.79</v>
      </c>
      <c r="I619">
        <v>0.82</v>
      </c>
      <c r="J619">
        <v>0.2</v>
      </c>
      <c r="K619">
        <v>1047</v>
      </c>
      <c r="L619">
        <v>1047</v>
      </c>
      <c r="O619" s="61" t="s">
        <v>205</v>
      </c>
    </row>
    <row r="620" spans="1:15" ht="15.75" customHeight="1" x14ac:dyDescent="0.3">
      <c r="B620" s="2" t="s">
        <v>597</v>
      </c>
      <c r="C620" s="2">
        <v>4.0618448637316558</v>
      </c>
      <c r="E620">
        <v>53</v>
      </c>
      <c r="F620" s="61" t="s">
        <v>199</v>
      </c>
      <c r="G620" s="61" t="s">
        <v>203</v>
      </c>
      <c r="H620">
        <v>0.75</v>
      </c>
      <c r="I620">
        <v>0.73</v>
      </c>
      <c r="J620">
        <v>0.34</v>
      </c>
      <c r="K620">
        <v>1047</v>
      </c>
      <c r="L620">
        <v>1047</v>
      </c>
      <c r="O620" s="61" t="s">
        <v>205</v>
      </c>
    </row>
    <row r="621" spans="1:15" ht="15.75" customHeight="1" x14ac:dyDescent="0.3">
      <c r="B621" s="2" t="s">
        <v>597</v>
      </c>
      <c r="C621" s="2">
        <v>4.0618448637316558</v>
      </c>
      <c r="E621">
        <v>53</v>
      </c>
      <c r="F621" s="61" t="s">
        <v>199</v>
      </c>
      <c r="G621" s="61" t="s">
        <v>200</v>
      </c>
      <c r="H621">
        <v>0.75</v>
      </c>
      <c r="I621">
        <v>0.69</v>
      </c>
      <c r="J621">
        <v>-0.02</v>
      </c>
      <c r="K621">
        <v>1047</v>
      </c>
      <c r="L621">
        <v>1047</v>
      </c>
      <c r="O621" s="61" t="s">
        <v>205</v>
      </c>
    </row>
    <row r="622" spans="1:15" ht="15.75" customHeight="1" x14ac:dyDescent="0.3">
      <c r="B622" s="2" t="s">
        <v>597</v>
      </c>
      <c r="C622" s="2">
        <v>4.0618448637316558</v>
      </c>
      <c r="E622">
        <v>53</v>
      </c>
      <c r="F622" s="61" t="s">
        <v>199</v>
      </c>
      <c r="G622" s="61" t="s">
        <v>201</v>
      </c>
      <c r="H622">
        <v>0.75</v>
      </c>
      <c r="I622">
        <v>0.82</v>
      </c>
      <c r="J622">
        <v>-0.08</v>
      </c>
      <c r="K622">
        <v>1047</v>
      </c>
      <c r="L622">
        <v>1047</v>
      </c>
      <c r="O622" s="61" t="s">
        <v>205</v>
      </c>
    </row>
    <row r="623" spans="1:15" ht="15.75" customHeight="1" x14ac:dyDescent="0.3">
      <c r="B623" s="2" t="s">
        <v>597</v>
      </c>
      <c r="C623" s="2">
        <v>4.0618448637316558</v>
      </c>
      <c r="E623">
        <v>53</v>
      </c>
      <c r="F623" s="61" t="s">
        <v>203</v>
      </c>
      <c r="G623" s="61" t="s">
        <v>200</v>
      </c>
      <c r="H623">
        <v>0.73</v>
      </c>
      <c r="I623">
        <v>0.69</v>
      </c>
      <c r="J623">
        <v>0.2</v>
      </c>
      <c r="K623">
        <v>1047</v>
      </c>
      <c r="L623">
        <v>1047</v>
      </c>
      <c r="O623" s="61" t="s">
        <v>205</v>
      </c>
    </row>
    <row r="624" spans="1:15" ht="15.75" customHeight="1" x14ac:dyDescent="0.3">
      <c r="B624" s="2" t="s">
        <v>597</v>
      </c>
      <c r="C624" s="2">
        <v>4.0618448637316558</v>
      </c>
      <c r="E624">
        <v>53</v>
      </c>
      <c r="F624" s="61" t="s">
        <v>203</v>
      </c>
      <c r="G624" s="61" t="s">
        <v>201</v>
      </c>
      <c r="H624">
        <v>0.73</v>
      </c>
      <c r="I624">
        <v>0.82</v>
      </c>
      <c r="J624">
        <v>-0.19</v>
      </c>
      <c r="K624">
        <v>1047</v>
      </c>
      <c r="L624">
        <v>1047</v>
      </c>
      <c r="O624" s="61" t="s">
        <v>205</v>
      </c>
    </row>
    <row r="625" spans="1:15" ht="15.75" customHeight="1" x14ac:dyDescent="0.3">
      <c r="B625" s="2" t="s">
        <v>597</v>
      </c>
      <c r="C625" s="2">
        <v>4.0618448637316558</v>
      </c>
      <c r="E625">
        <v>53</v>
      </c>
      <c r="F625" s="61" t="s">
        <v>200</v>
      </c>
      <c r="G625" s="61" t="s">
        <v>201</v>
      </c>
      <c r="H625">
        <v>0.69</v>
      </c>
      <c r="I625">
        <v>0.82</v>
      </c>
      <c r="J625">
        <v>-0.06</v>
      </c>
      <c r="K625">
        <v>1047</v>
      </c>
      <c r="L625">
        <v>1047</v>
      </c>
      <c r="O625" s="61" t="s">
        <v>205</v>
      </c>
    </row>
    <row r="626" spans="1:15" ht="15.75" customHeight="1" x14ac:dyDescent="0.3">
      <c r="A626" s="52" t="s">
        <v>357</v>
      </c>
      <c r="B626" s="2" t="s">
        <v>598</v>
      </c>
      <c r="C626" s="2">
        <v>5.1963276836158201</v>
      </c>
      <c r="D626" s="60" t="s">
        <v>293</v>
      </c>
    </row>
    <row r="627" spans="1:15" ht="15.75" customHeight="1" x14ac:dyDescent="0.3">
      <c r="A627" s="52" t="s">
        <v>358</v>
      </c>
      <c r="B627" s="2" t="s">
        <v>574</v>
      </c>
      <c r="C627" s="2">
        <v>4.1954787234042552</v>
      </c>
      <c r="D627" s="60" t="s">
        <v>293</v>
      </c>
    </row>
    <row r="628" spans="1:15" ht="15.75" customHeight="1" x14ac:dyDescent="0.3">
      <c r="A628" s="2" t="s">
        <v>359</v>
      </c>
      <c r="B628" s="2" t="s">
        <v>574</v>
      </c>
      <c r="C628" s="2">
        <v>4.1954787234042552</v>
      </c>
      <c r="E628">
        <v>143</v>
      </c>
      <c r="F628" s="61" t="s">
        <v>199</v>
      </c>
      <c r="G628" s="61" t="s">
        <v>200</v>
      </c>
      <c r="J628">
        <v>0.18</v>
      </c>
      <c r="L628">
        <v>234</v>
      </c>
      <c r="O628" s="61" t="s">
        <v>205</v>
      </c>
    </row>
    <row r="629" spans="1:15" ht="15.75" customHeight="1" x14ac:dyDescent="0.3">
      <c r="B629" s="2" t="s">
        <v>574</v>
      </c>
      <c r="C629" s="2">
        <v>4.1954787234042552</v>
      </c>
      <c r="E629">
        <v>143</v>
      </c>
      <c r="F629" s="61" t="s">
        <v>199</v>
      </c>
      <c r="G629" s="61" t="s">
        <v>201</v>
      </c>
      <c r="J629">
        <v>0.13</v>
      </c>
      <c r="L629">
        <v>234</v>
      </c>
      <c r="O629" s="61" t="s">
        <v>205</v>
      </c>
    </row>
    <row r="630" spans="1:15" ht="15.75" customHeight="1" x14ac:dyDescent="0.3">
      <c r="B630" s="2" t="s">
        <v>574</v>
      </c>
      <c r="C630" s="2">
        <v>4.1954787234042552</v>
      </c>
      <c r="E630">
        <v>143</v>
      </c>
      <c r="F630" s="61" t="s">
        <v>199</v>
      </c>
      <c r="G630" s="61" t="s">
        <v>202</v>
      </c>
      <c r="J630">
        <v>0.1</v>
      </c>
      <c r="L630">
        <v>234</v>
      </c>
      <c r="O630" s="61" t="s">
        <v>205</v>
      </c>
    </row>
    <row r="631" spans="1:15" ht="15.75" customHeight="1" x14ac:dyDescent="0.3">
      <c r="B631" s="2" t="s">
        <v>574</v>
      </c>
      <c r="C631" s="2">
        <v>4.1954787234042552</v>
      </c>
      <c r="E631">
        <v>143</v>
      </c>
      <c r="F631" s="61" t="s">
        <v>199</v>
      </c>
      <c r="G631" s="61" t="s">
        <v>203</v>
      </c>
      <c r="J631">
        <v>0.26</v>
      </c>
      <c r="L631">
        <v>234</v>
      </c>
      <c r="O631" s="61" t="s">
        <v>205</v>
      </c>
    </row>
    <row r="632" spans="1:15" ht="15.75" customHeight="1" x14ac:dyDescent="0.3">
      <c r="B632" s="2" t="s">
        <v>574</v>
      </c>
      <c r="C632" s="2">
        <v>4.1954787234042552</v>
      </c>
      <c r="E632">
        <v>143</v>
      </c>
      <c r="F632" s="61" t="s">
        <v>200</v>
      </c>
      <c r="G632" s="61" t="s">
        <v>201</v>
      </c>
      <c r="J632">
        <v>0.26</v>
      </c>
      <c r="L632">
        <v>234</v>
      </c>
      <c r="O632" s="61" t="s">
        <v>205</v>
      </c>
    </row>
    <row r="633" spans="1:15" ht="15.75" customHeight="1" x14ac:dyDescent="0.3">
      <c r="B633" s="2" t="s">
        <v>574</v>
      </c>
      <c r="C633" s="2">
        <v>4.1954787234042552</v>
      </c>
      <c r="E633">
        <v>143</v>
      </c>
      <c r="F633" s="61" t="s">
        <v>200</v>
      </c>
      <c r="G633" s="61" t="s">
        <v>202</v>
      </c>
      <c r="J633">
        <v>0.56999999999999995</v>
      </c>
      <c r="L633">
        <v>234</v>
      </c>
      <c r="O633" s="61" t="s">
        <v>205</v>
      </c>
    </row>
    <row r="634" spans="1:15" ht="15.75" customHeight="1" x14ac:dyDescent="0.3">
      <c r="B634" s="2" t="s">
        <v>574</v>
      </c>
      <c r="C634" s="2">
        <v>4.1954787234042552</v>
      </c>
      <c r="E634">
        <v>143</v>
      </c>
      <c r="F634" s="61" t="s">
        <v>200</v>
      </c>
      <c r="G634" s="61" t="s">
        <v>203</v>
      </c>
      <c r="J634">
        <v>0.48</v>
      </c>
      <c r="L634">
        <v>234</v>
      </c>
      <c r="O634" s="61" t="s">
        <v>205</v>
      </c>
    </row>
    <row r="635" spans="1:15" ht="15.75" customHeight="1" x14ac:dyDescent="0.3">
      <c r="B635" s="2" t="s">
        <v>574</v>
      </c>
      <c r="C635" s="2">
        <v>4.1954787234042552</v>
      </c>
      <c r="E635">
        <v>143</v>
      </c>
      <c r="F635" s="61" t="s">
        <v>201</v>
      </c>
      <c r="G635" s="61" t="s">
        <v>202</v>
      </c>
      <c r="J635">
        <v>0.25</v>
      </c>
      <c r="L635">
        <v>234</v>
      </c>
      <c r="O635" s="61" t="s">
        <v>205</v>
      </c>
    </row>
    <row r="636" spans="1:15" ht="15.75" customHeight="1" x14ac:dyDescent="0.3">
      <c r="B636" s="2" t="s">
        <v>574</v>
      </c>
      <c r="C636" s="2">
        <v>4.1954787234042552</v>
      </c>
      <c r="E636">
        <v>143</v>
      </c>
      <c r="F636" s="61" t="s">
        <v>201</v>
      </c>
      <c r="G636" s="61" t="s">
        <v>203</v>
      </c>
      <c r="J636">
        <v>0.47</v>
      </c>
      <c r="L636">
        <v>234</v>
      </c>
      <c r="O636" s="61" t="s">
        <v>205</v>
      </c>
    </row>
    <row r="637" spans="1:15" ht="15.75" customHeight="1" x14ac:dyDescent="0.3">
      <c r="B637" s="2" t="s">
        <v>574</v>
      </c>
      <c r="C637" s="2">
        <v>4.1954787234042552</v>
      </c>
      <c r="E637">
        <v>143</v>
      </c>
      <c r="F637" s="61" t="s">
        <v>202</v>
      </c>
      <c r="G637" s="61" t="s">
        <v>203</v>
      </c>
      <c r="J637">
        <v>0.42</v>
      </c>
      <c r="L637">
        <v>234</v>
      </c>
      <c r="O637" s="61" t="s">
        <v>205</v>
      </c>
    </row>
    <row r="638" spans="1:15" ht="15.75" customHeight="1" x14ac:dyDescent="0.3">
      <c r="A638" s="52" t="s">
        <v>360</v>
      </c>
      <c r="B638" s="2" t="s">
        <v>599</v>
      </c>
      <c r="C638" s="2"/>
      <c r="E638">
        <v>101</v>
      </c>
      <c r="F638" s="77" t="s">
        <v>199</v>
      </c>
      <c r="G638" s="77" t="s">
        <v>200</v>
      </c>
      <c r="H638">
        <v>0.86</v>
      </c>
      <c r="I638">
        <v>0.93300000000000005</v>
      </c>
      <c r="J638">
        <v>9.4E-2</v>
      </c>
      <c r="K638" s="77" t="s">
        <v>534</v>
      </c>
      <c r="L638">
        <v>90</v>
      </c>
      <c r="M638" s="77" t="s">
        <v>535</v>
      </c>
      <c r="N638" s="77" t="s">
        <v>536</v>
      </c>
      <c r="O638" s="61" t="s">
        <v>216</v>
      </c>
    </row>
    <row r="639" spans="1:15" ht="15.75" customHeight="1" x14ac:dyDescent="0.3">
      <c r="A639" s="77" t="s">
        <v>568</v>
      </c>
      <c r="B639" s="2" t="s">
        <v>599</v>
      </c>
      <c r="C639" s="86"/>
      <c r="E639">
        <v>101</v>
      </c>
      <c r="F639" s="77" t="s">
        <v>199</v>
      </c>
      <c r="G639" s="77" t="s">
        <v>201</v>
      </c>
      <c r="H639">
        <v>0.86</v>
      </c>
      <c r="I639">
        <v>0.94199999999999995</v>
      </c>
      <c r="J639">
        <v>0.11600000000000001</v>
      </c>
      <c r="K639" s="77" t="s">
        <v>534</v>
      </c>
      <c r="L639">
        <v>90</v>
      </c>
      <c r="M639" s="77" t="s">
        <v>535</v>
      </c>
      <c r="N639" s="77" t="s">
        <v>537</v>
      </c>
      <c r="O639" s="61" t="s">
        <v>216</v>
      </c>
    </row>
    <row r="640" spans="1:15" ht="15.75" customHeight="1" x14ac:dyDescent="0.3">
      <c r="B640" s="2" t="s">
        <v>599</v>
      </c>
      <c r="E640">
        <v>101</v>
      </c>
      <c r="F640" s="77" t="s">
        <v>199</v>
      </c>
      <c r="G640" s="77" t="s">
        <v>202</v>
      </c>
      <c r="H640">
        <v>0.86</v>
      </c>
      <c r="I640">
        <v>0.86699999999999999</v>
      </c>
      <c r="J640">
        <v>7.0000000000000001E-3</v>
      </c>
      <c r="K640" s="77" t="s">
        <v>533</v>
      </c>
      <c r="L640">
        <v>90</v>
      </c>
      <c r="M640" s="77" t="s">
        <v>535</v>
      </c>
      <c r="N640" s="77" t="s">
        <v>538</v>
      </c>
      <c r="O640" s="61" t="s">
        <v>216</v>
      </c>
    </row>
    <row r="641" spans="1:15" ht="15.75" customHeight="1" x14ac:dyDescent="0.3">
      <c r="B641" s="2" t="s">
        <v>599</v>
      </c>
      <c r="E641">
        <v>101</v>
      </c>
      <c r="F641" s="77" t="s">
        <v>199</v>
      </c>
      <c r="G641" s="77" t="s">
        <v>203</v>
      </c>
      <c r="H641">
        <v>0.86</v>
      </c>
      <c r="I641">
        <v>0.92800000000000005</v>
      </c>
      <c r="J641">
        <v>0.13200000000000001</v>
      </c>
      <c r="K641" s="77" t="s">
        <v>533</v>
      </c>
      <c r="L641">
        <v>90</v>
      </c>
      <c r="M641" s="77" t="s">
        <v>535</v>
      </c>
      <c r="N641" s="77" t="s">
        <v>539</v>
      </c>
      <c r="O641" s="61" t="s">
        <v>216</v>
      </c>
    </row>
    <row r="642" spans="1:15" ht="15.75" customHeight="1" x14ac:dyDescent="0.3">
      <c r="B642" s="2" t="s">
        <v>599</v>
      </c>
      <c r="E642">
        <v>101</v>
      </c>
      <c r="F642" s="77" t="s">
        <v>200</v>
      </c>
      <c r="G642" s="77" t="s">
        <v>201</v>
      </c>
      <c r="H642">
        <v>0.93300000000000005</v>
      </c>
      <c r="I642">
        <v>0.94199999999999995</v>
      </c>
      <c r="J642">
        <v>0.73899999999999999</v>
      </c>
      <c r="K642" s="77" t="s">
        <v>533</v>
      </c>
      <c r="L642">
        <v>90</v>
      </c>
      <c r="M642" s="77" t="s">
        <v>536</v>
      </c>
      <c r="N642" s="77" t="s">
        <v>537</v>
      </c>
      <c r="O642" s="61" t="s">
        <v>216</v>
      </c>
    </row>
    <row r="643" spans="1:15" ht="15.75" customHeight="1" x14ac:dyDescent="0.3">
      <c r="B643" s="2" t="s">
        <v>599</v>
      </c>
      <c r="E643">
        <v>101</v>
      </c>
      <c r="F643" s="77" t="s">
        <v>200</v>
      </c>
      <c r="G643" s="77" t="s">
        <v>202</v>
      </c>
      <c r="H643">
        <v>0.93300000000000005</v>
      </c>
      <c r="I643">
        <v>0.86699999999999999</v>
      </c>
      <c r="J643">
        <v>0.42599999999999999</v>
      </c>
      <c r="K643" s="77" t="s">
        <v>533</v>
      </c>
      <c r="L643">
        <v>90</v>
      </c>
      <c r="M643" s="77" t="s">
        <v>536</v>
      </c>
      <c r="N643" s="77" t="s">
        <v>538</v>
      </c>
      <c r="O643" s="61" t="s">
        <v>216</v>
      </c>
    </row>
    <row r="644" spans="1:15" ht="15.75" customHeight="1" x14ac:dyDescent="0.3">
      <c r="B644" s="2" t="s">
        <v>599</v>
      </c>
      <c r="E644">
        <v>101</v>
      </c>
      <c r="F644" s="77" t="s">
        <v>200</v>
      </c>
      <c r="G644" s="77" t="s">
        <v>203</v>
      </c>
      <c r="H644">
        <v>0.93300000000000005</v>
      </c>
      <c r="I644">
        <v>0.92800000000000005</v>
      </c>
      <c r="J644">
        <v>0.69399999999999995</v>
      </c>
      <c r="K644" s="77" t="s">
        <v>533</v>
      </c>
      <c r="L644">
        <v>90</v>
      </c>
      <c r="M644" s="77" t="s">
        <v>536</v>
      </c>
      <c r="N644" s="77" t="s">
        <v>539</v>
      </c>
      <c r="O644" s="61" t="s">
        <v>216</v>
      </c>
    </row>
    <row r="645" spans="1:15" ht="15.75" customHeight="1" x14ac:dyDescent="0.3">
      <c r="B645" s="2" t="s">
        <v>599</v>
      </c>
      <c r="E645">
        <v>101</v>
      </c>
      <c r="F645" s="77" t="s">
        <v>201</v>
      </c>
      <c r="G645" s="77" t="s">
        <v>202</v>
      </c>
      <c r="H645">
        <v>0.94199999999999995</v>
      </c>
      <c r="I645">
        <v>0.86699999999999999</v>
      </c>
      <c r="J645">
        <v>0.39900000000000002</v>
      </c>
      <c r="K645" s="77" t="s">
        <v>533</v>
      </c>
      <c r="L645">
        <v>90</v>
      </c>
      <c r="M645" s="77" t="s">
        <v>537</v>
      </c>
      <c r="N645" s="77" t="s">
        <v>538</v>
      </c>
      <c r="O645" s="61" t="s">
        <v>216</v>
      </c>
    </row>
    <row r="646" spans="1:15" ht="15.75" customHeight="1" x14ac:dyDescent="0.3">
      <c r="B646" s="2" t="s">
        <v>599</v>
      </c>
      <c r="E646">
        <v>101</v>
      </c>
      <c r="F646" s="77" t="s">
        <v>201</v>
      </c>
      <c r="G646" s="77" t="s">
        <v>203</v>
      </c>
      <c r="H646">
        <v>0.94199999999999995</v>
      </c>
      <c r="I646">
        <v>0.92800000000000005</v>
      </c>
      <c r="J646">
        <v>0.78</v>
      </c>
      <c r="K646" s="77" t="s">
        <v>533</v>
      </c>
      <c r="L646">
        <v>90</v>
      </c>
      <c r="M646" s="77" t="s">
        <v>537</v>
      </c>
      <c r="N646" s="77" t="s">
        <v>539</v>
      </c>
      <c r="O646" s="61" t="s">
        <v>216</v>
      </c>
    </row>
    <row r="647" spans="1:15" ht="15.75" customHeight="1" x14ac:dyDescent="0.3">
      <c r="B647" s="2" t="s">
        <v>599</v>
      </c>
      <c r="E647">
        <v>101</v>
      </c>
      <c r="F647" s="77" t="s">
        <v>202</v>
      </c>
      <c r="G647" s="77" t="s">
        <v>203</v>
      </c>
      <c r="H647">
        <v>0.86699999999999999</v>
      </c>
      <c r="I647">
        <v>0.92800000000000005</v>
      </c>
      <c r="J647">
        <v>0.36199999999999999</v>
      </c>
      <c r="K647" s="77" t="s">
        <v>533</v>
      </c>
      <c r="L647">
        <v>90</v>
      </c>
      <c r="M647" s="77" t="s">
        <v>538</v>
      </c>
      <c r="N647" s="77" t="s">
        <v>539</v>
      </c>
      <c r="O647" s="61" t="s">
        <v>216</v>
      </c>
    </row>
    <row r="648" spans="1:15" ht="15.75" customHeight="1" x14ac:dyDescent="0.3">
      <c r="A648" s="52" t="s">
        <v>361</v>
      </c>
      <c r="B648" s="2" t="s">
        <v>574</v>
      </c>
      <c r="C648" s="2">
        <v>4.1954787234042552</v>
      </c>
      <c r="E648">
        <v>210</v>
      </c>
      <c r="F648" s="61" t="s">
        <v>200</v>
      </c>
      <c r="G648" s="61" t="s">
        <v>201</v>
      </c>
      <c r="I648">
        <v>0.95399999999999996</v>
      </c>
      <c r="J648">
        <v>-0.123</v>
      </c>
      <c r="K648">
        <v>24</v>
      </c>
      <c r="L648" s="61" t="s">
        <v>362</v>
      </c>
      <c r="M648" s="61" t="s">
        <v>363</v>
      </c>
      <c r="N648" s="61" t="s">
        <v>364</v>
      </c>
      <c r="O648" s="61" t="s">
        <v>216</v>
      </c>
    </row>
    <row r="649" spans="1:15" ht="15.75" customHeight="1" x14ac:dyDescent="0.3">
      <c r="B649" s="2" t="s">
        <v>574</v>
      </c>
      <c r="C649" s="2">
        <v>4.1954787234042552</v>
      </c>
      <c r="E649">
        <v>402</v>
      </c>
      <c r="F649" s="61" t="s">
        <v>200</v>
      </c>
      <c r="G649" s="61" t="s">
        <v>203</v>
      </c>
      <c r="J649">
        <v>-0.17</v>
      </c>
      <c r="K649">
        <v>24</v>
      </c>
      <c r="L649" s="61" t="s">
        <v>362</v>
      </c>
      <c r="M649" s="61" t="s">
        <v>363</v>
      </c>
      <c r="N649" s="61" t="s">
        <v>365</v>
      </c>
      <c r="O649" s="61" t="s">
        <v>205</v>
      </c>
    </row>
    <row r="650" spans="1:15" ht="15.75" customHeight="1" x14ac:dyDescent="0.3">
      <c r="B650" s="2" t="s">
        <v>574</v>
      </c>
      <c r="C650" s="2">
        <v>4.1954787234042552</v>
      </c>
      <c r="E650">
        <v>210</v>
      </c>
      <c r="F650" s="61" t="s">
        <v>201</v>
      </c>
      <c r="G650" s="61" t="s">
        <v>203</v>
      </c>
      <c r="H650">
        <v>0.95399999999999996</v>
      </c>
      <c r="J650">
        <v>0.04</v>
      </c>
      <c r="K650">
        <v>24</v>
      </c>
      <c r="L650" s="61" t="s">
        <v>362</v>
      </c>
      <c r="M650" s="61" t="s">
        <v>364</v>
      </c>
      <c r="O650" s="61" t="s">
        <v>216</v>
      </c>
    </row>
    <row r="651" spans="1:15" ht="15.75" customHeight="1" x14ac:dyDescent="0.3">
      <c r="A651" s="52" t="s">
        <v>370</v>
      </c>
      <c r="B651" s="2" t="s">
        <v>574</v>
      </c>
      <c r="C651" s="2">
        <v>4.1954787234042552</v>
      </c>
      <c r="E651">
        <v>253</v>
      </c>
      <c r="F651" s="61" t="s">
        <v>199</v>
      </c>
      <c r="G651" s="61" t="s">
        <v>203</v>
      </c>
      <c r="J651">
        <v>0.1</v>
      </c>
      <c r="L651">
        <v>107</v>
      </c>
      <c r="M651" s="61" t="s">
        <v>371</v>
      </c>
      <c r="N651" s="61" t="s">
        <v>365</v>
      </c>
      <c r="O651" s="61" t="s">
        <v>205</v>
      </c>
    </row>
    <row r="652" spans="1:15" ht="15.75" customHeight="1" x14ac:dyDescent="0.3">
      <c r="B652" s="2" t="s">
        <v>574</v>
      </c>
      <c r="C652" s="2">
        <v>4.1954787234042552</v>
      </c>
      <c r="E652">
        <v>253</v>
      </c>
      <c r="F652" s="61" t="s">
        <v>199</v>
      </c>
      <c r="G652" s="61" t="s">
        <v>200</v>
      </c>
      <c r="J652">
        <v>0.08</v>
      </c>
      <c r="L652">
        <v>107</v>
      </c>
      <c r="M652" s="61" t="s">
        <v>371</v>
      </c>
      <c r="N652" s="61" t="s">
        <v>363</v>
      </c>
      <c r="O652" s="61" t="s">
        <v>205</v>
      </c>
    </row>
    <row r="653" spans="1:15" ht="15.75" customHeight="1" x14ac:dyDescent="0.3">
      <c r="B653" s="2" t="s">
        <v>574</v>
      </c>
      <c r="C653" s="2">
        <v>4.1954787234042552</v>
      </c>
      <c r="E653">
        <v>253</v>
      </c>
      <c r="F653" s="61" t="s">
        <v>203</v>
      </c>
      <c r="G653" s="61" t="s">
        <v>200</v>
      </c>
      <c r="J653">
        <v>0.19</v>
      </c>
      <c r="L653">
        <v>107</v>
      </c>
      <c r="M653" s="61" t="s">
        <v>365</v>
      </c>
      <c r="N653" s="61" t="s">
        <v>363</v>
      </c>
      <c r="O653" s="61" t="s">
        <v>205</v>
      </c>
    </row>
    <row r="654" spans="1:15" ht="15.75" customHeight="1" x14ac:dyDescent="0.3">
      <c r="A654" s="52" t="s">
        <v>372</v>
      </c>
      <c r="B654" s="2"/>
      <c r="C654" s="2"/>
      <c r="D654" s="60" t="s">
        <v>293</v>
      </c>
    </row>
    <row r="655" spans="1:15" ht="15.75" customHeight="1" x14ac:dyDescent="0.3">
      <c r="A655" s="52" t="s">
        <v>373</v>
      </c>
      <c r="B655" s="2"/>
      <c r="C655" s="2"/>
      <c r="D655" s="60" t="s">
        <v>293</v>
      </c>
    </row>
    <row r="656" spans="1:15" ht="15.75" customHeight="1" x14ac:dyDescent="0.3">
      <c r="A656" s="52" t="s">
        <v>374</v>
      </c>
      <c r="B656" s="2" t="s">
        <v>600</v>
      </c>
      <c r="C656" s="2">
        <v>4.8113553113553111</v>
      </c>
      <c r="E656">
        <v>153</v>
      </c>
      <c r="F656" s="61" t="s">
        <v>199</v>
      </c>
      <c r="G656" s="61" t="s">
        <v>200</v>
      </c>
      <c r="H656">
        <v>0.85</v>
      </c>
      <c r="I656">
        <v>0.86</v>
      </c>
      <c r="J656">
        <v>-0.1</v>
      </c>
      <c r="K656">
        <v>314</v>
      </c>
      <c r="L656">
        <v>316</v>
      </c>
      <c r="M656" s="61" t="s">
        <v>375</v>
      </c>
      <c r="N656" s="61" t="s">
        <v>376</v>
      </c>
      <c r="O656" s="61" t="s">
        <v>205</v>
      </c>
    </row>
    <row r="657" spans="1:15" ht="15.75" customHeight="1" x14ac:dyDescent="0.3">
      <c r="A657" s="52" t="s">
        <v>377</v>
      </c>
      <c r="B657" s="2" t="s">
        <v>574</v>
      </c>
      <c r="C657" s="2">
        <v>4.1954787234042552</v>
      </c>
      <c r="D657" s="60" t="s">
        <v>272</v>
      </c>
    </row>
    <row r="658" spans="1:15" ht="15.75" customHeight="1" x14ac:dyDescent="0.3">
      <c r="A658" s="52" t="s">
        <v>378</v>
      </c>
      <c r="B658" s="2"/>
      <c r="C658" s="2"/>
      <c r="E658">
        <v>60</v>
      </c>
      <c r="F658" s="61" t="s">
        <v>200</v>
      </c>
      <c r="G658" s="61" t="s">
        <v>201</v>
      </c>
      <c r="J658">
        <v>0.41</v>
      </c>
      <c r="L658">
        <v>196</v>
      </c>
      <c r="O658" s="61" t="s">
        <v>205</v>
      </c>
    </row>
    <row r="659" spans="1:15" ht="15.75" customHeight="1" x14ac:dyDescent="0.25">
      <c r="E659">
        <v>60</v>
      </c>
      <c r="F659" s="61" t="s">
        <v>200</v>
      </c>
      <c r="G659" s="61" t="s">
        <v>199</v>
      </c>
      <c r="J659">
        <v>0.32</v>
      </c>
      <c r="L659">
        <v>196</v>
      </c>
      <c r="O659" s="61" t="s">
        <v>205</v>
      </c>
    </row>
    <row r="660" spans="1:15" ht="15.75" customHeight="1" x14ac:dyDescent="0.25">
      <c r="E660">
        <v>60</v>
      </c>
      <c r="F660" s="61" t="s">
        <v>200</v>
      </c>
      <c r="G660" s="61" t="s">
        <v>202</v>
      </c>
      <c r="J660">
        <v>0.44</v>
      </c>
      <c r="L660">
        <v>196</v>
      </c>
      <c r="O660" s="61" t="s">
        <v>205</v>
      </c>
    </row>
    <row r="661" spans="1:15" ht="15.75" customHeight="1" x14ac:dyDescent="0.25">
      <c r="E661">
        <v>60</v>
      </c>
      <c r="F661" s="61" t="s">
        <v>200</v>
      </c>
      <c r="G661" s="61" t="s">
        <v>203</v>
      </c>
      <c r="J661">
        <v>0.17</v>
      </c>
      <c r="L661">
        <v>196</v>
      </c>
      <c r="O661" s="61" t="s">
        <v>205</v>
      </c>
    </row>
    <row r="662" spans="1:15" ht="15.75" customHeight="1" x14ac:dyDescent="0.25">
      <c r="E662">
        <v>60</v>
      </c>
      <c r="F662" s="61" t="s">
        <v>201</v>
      </c>
      <c r="G662" s="61" t="s">
        <v>199</v>
      </c>
      <c r="J662">
        <v>0.2</v>
      </c>
      <c r="L662">
        <v>196</v>
      </c>
      <c r="O662" s="61" t="s">
        <v>205</v>
      </c>
    </row>
    <row r="663" spans="1:15" ht="15.75" customHeight="1" x14ac:dyDescent="0.25">
      <c r="E663">
        <v>60</v>
      </c>
      <c r="F663" s="61" t="s">
        <v>201</v>
      </c>
      <c r="G663" s="61" t="s">
        <v>202</v>
      </c>
      <c r="J663">
        <v>0.47</v>
      </c>
      <c r="L663">
        <v>196</v>
      </c>
      <c r="O663" s="61" t="s">
        <v>205</v>
      </c>
    </row>
    <row r="664" spans="1:15" ht="15.75" customHeight="1" x14ac:dyDescent="0.25">
      <c r="E664">
        <v>60</v>
      </c>
      <c r="F664" s="61" t="s">
        <v>201</v>
      </c>
      <c r="G664" s="61" t="s">
        <v>203</v>
      </c>
      <c r="J664">
        <v>-0.02</v>
      </c>
      <c r="L664">
        <v>196</v>
      </c>
      <c r="O664" s="61" t="s">
        <v>205</v>
      </c>
    </row>
    <row r="665" spans="1:15" ht="15.75" customHeight="1" x14ac:dyDescent="0.25">
      <c r="E665">
        <v>60</v>
      </c>
      <c r="F665" s="61" t="s">
        <v>199</v>
      </c>
      <c r="G665" s="61" t="s">
        <v>202</v>
      </c>
      <c r="J665">
        <v>0.36</v>
      </c>
      <c r="L665">
        <v>196</v>
      </c>
      <c r="O665" s="61" t="s">
        <v>205</v>
      </c>
    </row>
    <row r="666" spans="1:15" ht="15.75" customHeight="1" x14ac:dyDescent="0.25">
      <c r="E666">
        <v>60</v>
      </c>
      <c r="F666" s="61" t="s">
        <v>199</v>
      </c>
      <c r="G666" s="61" t="s">
        <v>203</v>
      </c>
      <c r="J666">
        <v>0.33</v>
      </c>
      <c r="L666">
        <v>196</v>
      </c>
      <c r="O666" s="61" t="s">
        <v>205</v>
      </c>
    </row>
    <row r="667" spans="1:15" ht="15.75" customHeight="1" x14ac:dyDescent="0.25">
      <c r="E667">
        <v>60</v>
      </c>
      <c r="F667" s="61" t="s">
        <v>202</v>
      </c>
      <c r="G667" s="61" t="s">
        <v>203</v>
      </c>
      <c r="J667">
        <v>0.18</v>
      </c>
      <c r="L667">
        <v>196</v>
      </c>
      <c r="O667" s="61" t="s">
        <v>205</v>
      </c>
    </row>
    <row r="668" spans="1:15" ht="15.75" customHeight="1" x14ac:dyDescent="0.3">
      <c r="A668" s="52" t="s">
        <v>379</v>
      </c>
      <c r="B668" s="2" t="s">
        <v>601</v>
      </c>
      <c r="C668" s="2">
        <v>4.3801703163017036</v>
      </c>
      <c r="E668">
        <v>50</v>
      </c>
      <c r="F668" s="61" t="s">
        <v>201</v>
      </c>
      <c r="G668" s="61" t="s">
        <v>199</v>
      </c>
      <c r="H668">
        <v>0.82699999999999996</v>
      </c>
      <c r="I668">
        <v>0.84699999999999998</v>
      </c>
      <c r="J668">
        <v>0.33400000000000002</v>
      </c>
      <c r="K668">
        <v>329</v>
      </c>
      <c r="L668">
        <v>330</v>
      </c>
      <c r="M668" s="61" t="s">
        <v>380</v>
      </c>
      <c r="N668" s="61" t="s">
        <v>381</v>
      </c>
      <c r="O668" s="61" t="s">
        <v>216</v>
      </c>
    </row>
    <row r="669" spans="1:15" ht="15.75" customHeight="1" x14ac:dyDescent="0.3">
      <c r="B669" s="2" t="s">
        <v>601</v>
      </c>
      <c r="C669" s="2">
        <v>4.3801703163017036</v>
      </c>
      <c r="E669">
        <v>50</v>
      </c>
      <c r="F669" s="61" t="s">
        <v>201</v>
      </c>
      <c r="G669" s="61" t="s">
        <v>203</v>
      </c>
      <c r="H669">
        <v>0.82699999999999996</v>
      </c>
      <c r="I669">
        <v>0.84</v>
      </c>
      <c r="J669">
        <v>0.53600000000000003</v>
      </c>
      <c r="K669">
        <v>329</v>
      </c>
      <c r="L669">
        <v>330</v>
      </c>
      <c r="M669" s="61" t="s">
        <v>380</v>
      </c>
      <c r="N669" s="61" t="s">
        <v>382</v>
      </c>
      <c r="O669" s="61" t="s">
        <v>216</v>
      </c>
    </row>
    <row r="670" spans="1:15" ht="15.75" customHeight="1" x14ac:dyDescent="0.3">
      <c r="B670" s="2" t="s">
        <v>601</v>
      </c>
      <c r="C670" s="2">
        <v>4.3801703163017036</v>
      </c>
      <c r="E670">
        <v>50</v>
      </c>
      <c r="F670" s="61" t="s">
        <v>199</v>
      </c>
      <c r="G670" s="61" t="s">
        <v>203</v>
      </c>
      <c r="H670">
        <v>0.84699999999999998</v>
      </c>
      <c r="I670">
        <v>0.84</v>
      </c>
      <c r="J670">
        <v>0.247</v>
      </c>
      <c r="K670">
        <v>329</v>
      </c>
      <c r="L670">
        <v>330</v>
      </c>
      <c r="M670" s="61" t="s">
        <v>381</v>
      </c>
      <c r="N670" s="61" t="s">
        <v>382</v>
      </c>
      <c r="O670" s="61" t="s">
        <v>216</v>
      </c>
    </row>
    <row r="671" spans="1:15" ht="15.75" customHeight="1" x14ac:dyDescent="0.3">
      <c r="A671" s="52" t="s">
        <v>387</v>
      </c>
      <c r="B671" s="2" t="s">
        <v>574</v>
      </c>
      <c r="C671" s="2">
        <v>4.1954787234042552</v>
      </c>
      <c r="D671" s="60" t="s">
        <v>293</v>
      </c>
    </row>
    <row r="672" spans="1:15" ht="15.75" customHeight="1" x14ac:dyDescent="0.3">
      <c r="A672" s="52" t="s">
        <v>388</v>
      </c>
      <c r="B672" s="2" t="s">
        <v>574</v>
      </c>
      <c r="C672" s="2">
        <v>4.1954787234042552</v>
      </c>
      <c r="E672">
        <v>19</v>
      </c>
      <c r="F672" s="61" t="s">
        <v>201</v>
      </c>
      <c r="G672" s="61" t="s">
        <v>199</v>
      </c>
      <c r="J672">
        <v>-0.29099999999999998</v>
      </c>
      <c r="L672">
        <v>253</v>
      </c>
      <c r="M672" s="61" t="s">
        <v>389</v>
      </c>
      <c r="N672" s="61" t="s">
        <v>390</v>
      </c>
      <c r="O672" s="61" t="s">
        <v>216</v>
      </c>
    </row>
    <row r="673" spans="1:15" ht="15.75" customHeight="1" x14ac:dyDescent="0.3">
      <c r="A673" s="52" t="s">
        <v>398</v>
      </c>
      <c r="B673" s="2" t="s">
        <v>574</v>
      </c>
      <c r="C673" s="2">
        <v>4.1954787234042552</v>
      </c>
      <c r="E673">
        <v>30</v>
      </c>
      <c r="F673" s="61" t="s">
        <v>201</v>
      </c>
      <c r="G673" s="61" t="s">
        <v>199</v>
      </c>
      <c r="H673">
        <v>0.93899999999999995</v>
      </c>
      <c r="I673">
        <v>0.86</v>
      </c>
      <c r="J673">
        <v>0.36699999999999999</v>
      </c>
      <c r="K673" s="61" t="s">
        <v>399</v>
      </c>
      <c r="L673">
        <v>59</v>
      </c>
      <c r="M673" s="61" t="s">
        <v>400</v>
      </c>
      <c r="N673" s="61" t="s">
        <v>401</v>
      </c>
      <c r="O673" s="61" t="s">
        <v>216</v>
      </c>
    </row>
    <row r="674" spans="1:15" ht="15.75" customHeight="1" x14ac:dyDescent="0.3">
      <c r="A674" s="52" t="s">
        <v>404</v>
      </c>
      <c r="B674" s="2" t="s">
        <v>574</v>
      </c>
      <c r="C674" s="2">
        <v>4.1954787234042552</v>
      </c>
      <c r="E674">
        <v>206</v>
      </c>
      <c r="F674" s="61" t="s">
        <v>202</v>
      </c>
      <c r="G674" s="61" t="s">
        <v>199</v>
      </c>
      <c r="J674">
        <v>0.23</v>
      </c>
      <c r="L674">
        <v>105</v>
      </c>
      <c r="O674" s="61" t="s">
        <v>205</v>
      </c>
    </row>
    <row r="675" spans="1:15" ht="15.75" customHeight="1" x14ac:dyDescent="0.3">
      <c r="B675" s="2" t="s">
        <v>574</v>
      </c>
      <c r="C675" s="2">
        <v>4.1954787234042552</v>
      </c>
      <c r="E675">
        <v>206</v>
      </c>
      <c r="F675" s="61" t="s">
        <v>202</v>
      </c>
      <c r="G675" s="61" t="s">
        <v>203</v>
      </c>
      <c r="J675">
        <v>0.01</v>
      </c>
      <c r="L675">
        <v>105</v>
      </c>
      <c r="O675" s="61" t="s">
        <v>205</v>
      </c>
    </row>
    <row r="676" spans="1:15" ht="15.75" customHeight="1" x14ac:dyDescent="0.3">
      <c r="B676" s="2" t="s">
        <v>574</v>
      </c>
      <c r="C676" s="2">
        <v>4.1954787234042552</v>
      </c>
      <c r="E676">
        <v>206</v>
      </c>
      <c r="F676" s="61" t="s">
        <v>202</v>
      </c>
      <c r="G676" s="61" t="s">
        <v>200</v>
      </c>
      <c r="J676">
        <v>0.15</v>
      </c>
      <c r="L676">
        <v>105</v>
      </c>
      <c r="O676" s="61" t="s">
        <v>205</v>
      </c>
    </row>
    <row r="677" spans="1:15" ht="15.75" customHeight="1" x14ac:dyDescent="0.3">
      <c r="B677" s="2" t="s">
        <v>574</v>
      </c>
      <c r="C677" s="2">
        <v>4.1954787234042552</v>
      </c>
      <c r="E677">
        <v>206</v>
      </c>
      <c r="F677" s="61" t="s">
        <v>202</v>
      </c>
      <c r="G677" s="61" t="s">
        <v>201</v>
      </c>
      <c r="J677">
        <v>0.28000000000000003</v>
      </c>
      <c r="L677">
        <v>105</v>
      </c>
      <c r="O677" s="61" t="s">
        <v>205</v>
      </c>
    </row>
    <row r="678" spans="1:15" ht="15.75" customHeight="1" x14ac:dyDescent="0.3">
      <c r="B678" s="2" t="s">
        <v>574</v>
      </c>
      <c r="C678" s="2">
        <v>4.1954787234042552</v>
      </c>
      <c r="E678">
        <v>206</v>
      </c>
      <c r="F678" s="61" t="s">
        <v>199</v>
      </c>
      <c r="G678" s="61" t="s">
        <v>203</v>
      </c>
      <c r="J678">
        <v>0.27</v>
      </c>
      <c r="L678">
        <v>105</v>
      </c>
      <c r="O678" s="61" t="s">
        <v>205</v>
      </c>
    </row>
    <row r="679" spans="1:15" ht="15.75" customHeight="1" x14ac:dyDescent="0.3">
      <c r="B679" s="2" t="s">
        <v>574</v>
      </c>
      <c r="C679" s="2">
        <v>4.1954787234042552</v>
      </c>
      <c r="E679">
        <v>206</v>
      </c>
      <c r="F679" s="61" t="s">
        <v>199</v>
      </c>
      <c r="G679" s="61" t="s">
        <v>200</v>
      </c>
      <c r="J679">
        <v>0.18</v>
      </c>
      <c r="L679">
        <v>105</v>
      </c>
      <c r="O679" s="61" t="s">
        <v>205</v>
      </c>
    </row>
    <row r="680" spans="1:15" ht="15.75" customHeight="1" x14ac:dyDescent="0.3">
      <c r="B680" s="2" t="s">
        <v>574</v>
      </c>
      <c r="C680" s="2">
        <v>4.1954787234042552</v>
      </c>
      <c r="E680">
        <v>206</v>
      </c>
      <c r="F680" s="61" t="s">
        <v>199</v>
      </c>
      <c r="G680" s="61" t="s">
        <v>201</v>
      </c>
      <c r="J680">
        <v>0.15</v>
      </c>
      <c r="L680">
        <v>105</v>
      </c>
      <c r="O680" s="61" t="s">
        <v>205</v>
      </c>
    </row>
    <row r="681" spans="1:15" ht="15.75" customHeight="1" x14ac:dyDescent="0.3">
      <c r="B681" s="2" t="s">
        <v>574</v>
      </c>
      <c r="C681" s="2">
        <v>4.1954787234042552</v>
      </c>
      <c r="E681">
        <v>206</v>
      </c>
      <c r="F681" s="61" t="s">
        <v>203</v>
      </c>
      <c r="G681" s="61" t="s">
        <v>200</v>
      </c>
      <c r="J681">
        <v>7.0000000000000007E-2</v>
      </c>
      <c r="L681">
        <v>105</v>
      </c>
      <c r="O681" s="61" t="s">
        <v>205</v>
      </c>
    </row>
    <row r="682" spans="1:15" ht="15.75" customHeight="1" x14ac:dyDescent="0.3">
      <c r="B682" s="2" t="s">
        <v>574</v>
      </c>
      <c r="C682" s="2">
        <v>4.1954787234042552</v>
      </c>
      <c r="E682">
        <v>206</v>
      </c>
      <c r="F682" s="61" t="s">
        <v>203</v>
      </c>
      <c r="G682" s="61" t="s">
        <v>201</v>
      </c>
      <c r="J682">
        <v>0.01</v>
      </c>
      <c r="L682">
        <v>105</v>
      </c>
      <c r="O682" s="61" t="s">
        <v>205</v>
      </c>
    </row>
    <row r="683" spans="1:15" ht="15.75" customHeight="1" x14ac:dyDescent="0.3">
      <c r="B683" s="2" t="s">
        <v>574</v>
      </c>
      <c r="C683" s="2">
        <v>4.1954787234042552</v>
      </c>
      <c r="E683">
        <v>206</v>
      </c>
      <c r="F683" s="61" t="s">
        <v>200</v>
      </c>
      <c r="G683" s="61" t="s">
        <v>201</v>
      </c>
      <c r="J683">
        <v>0.15</v>
      </c>
      <c r="L683">
        <v>105</v>
      </c>
      <c r="O683" s="61" t="s">
        <v>205</v>
      </c>
    </row>
    <row r="684" spans="1:15" ht="15.75" customHeight="1" x14ac:dyDescent="0.3">
      <c r="A684" s="52" t="s">
        <v>405</v>
      </c>
      <c r="B684" s="2" t="s">
        <v>574</v>
      </c>
      <c r="C684" s="2">
        <v>4.1954787234042552</v>
      </c>
      <c r="E684">
        <v>40</v>
      </c>
      <c r="F684" s="61" t="s">
        <v>203</v>
      </c>
      <c r="G684" s="61" t="s">
        <v>201</v>
      </c>
      <c r="J684">
        <v>0.4</v>
      </c>
      <c r="L684">
        <v>1082</v>
      </c>
      <c r="M684" s="61" t="s">
        <v>406</v>
      </c>
      <c r="N684" s="61" t="s">
        <v>304</v>
      </c>
      <c r="O684" s="61" t="s">
        <v>205</v>
      </c>
    </row>
    <row r="685" spans="1:15" ht="15.75" customHeight="1" x14ac:dyDescent="0.3">
      <c r="B685" s="2" t="s">
        <v>574</v>
      </c>
      <c r="C685" s="2">
        <v>4.1954787234042552</v>
      </c>
      <c r="E685">
        <v>40</v>
      </c>
      <c r="F685" s="61" t="s">
        <v>203</v>
      </c>
      <c r="G685" s="61" t="s">
        <v>199</v>
      </c>
      <c r="J685">
        <v>0.216</v>
      </c>
      <c r="L685">
        <v>1082</v>
      </c>
      <c r="M685" s="61" t="s">
        <v>406</v>
      </c>
      <c r="N685" s="61" t="s">
        <v>407</v>
      </c>
      <c r="O685" s="61" t="s">
        <v>216</v>
      </c>
    </row>
    <row r="686" spans="1:15" ht="15.75" customHeight="1" x14ac:dyDescent="0.3">
      <c r="B686" s="2" t="s">
        <v>574</v>
      </c>
      <c r="C686" s="2">
        <v>4.1954787234042552</v>
      </c>
      <c r="E686">
        <v>40</v>
      </c>
      <c r="F686" s="61" t="s">
        <v>203</v>
      </c>
      <c r="G686" s="61" t="s">
        <v>200</v>
      </c>
      <c r="J686">
        <v>6.0999999999999999E-2</v>
      </c>
      <c r="L686">
        <v>1082</v>
      </c>
      <c r="M686" s="61" t="s">
        <v>406</v>
      </c>
      <c r="N686" s="61" t="s">
        <v>408</v>
      </c>
      <c r="O686" s="61" t="s">
        <v>216</v>
      </c>
    </row>
    <row r="687" spans="1:15" ht="15.75" customHeight="1" x14ac:dyDescent="0.3">
      <c r="B687" s="2" t="s">
        <v>574</v>
      </c>
      <c r="C687" s="2">
        <v>4.1954787234042552</v>
      </c>
      <c r="E687">
        <v>40</v>
      </c>
      <c r="F687" s="61" t="s">
        <v>203</v>
      </c>
      <c r="G687" s="61" t="s">
        <v>202</v>
      </c>
      <c r="J687">
        <v>-0.17</v>
      </c>
      <c r="L687">
        <v>1082</v>
      </c>
      <c r="M687" s="61" t="s">
        <v>406</v>
      </c>
      <c r="N687" s="61" t="s">
        <v>409</v>
      </c>
      <c r="O687" s="61" t="s">
        <v>205</v>
      </c>
    </row>
    <row r="688" spans="1:15" ht="15.75" customHeight="1" x14ac:dyDescent="0.3">
      <c r="B688" s="2" t="s">
        <v>574</v>
      </c>
      <c r="C688" s="2">
        <v>4.1954787234042552</v>
      </c>
      <c r="E688">
        <v>40</v>
      </c>
      <c r="F688" s="61" t="s">
        <v>201</v>
      </c>
      <c r="G688" s="61" t="s">
        <v>199</v>
      </c>
      <c r="J688">
        <v>0.73499999999999999</v>
      </c>
      <c r="L688">
        <v>1082</v>
      </c>
      <c r="M688" s="61" t="s">
        <v>304</v>
      </c>
      <c r="N688" s="61" t="s">
        <v>407</v>
      </c>
      <c r="O688" s="61" t="s">
        <v>216</v>
      </c>
    </row>
    <row r="689" spans="1:15" ht="15.75" customHeight="1" x14ac:dyDescent="0.3">
      <c r="B689" s="2" t="s">
        <v>574</v>
      </c>
      <c r="C689" s="2">
        <v>4.1954787234042552</v>
      </c>
      <c r="E689">
        <v>40</v>
      </c>
      <c r="F689" s="61" t="s">
        <v>201</v>
      </c>
      <c r="G689" s="61" t="s">
        <v>200</v>
      </c>
      <c r="J689">
        <v>0.40400000000000003</v>
      </c>
      <c r="L689">
        <v>1082</v>
      </c>
      <c r="M689" s="61" t="s">
        <v>304</v>
      </c>
      <c r="N689" s="61" t="s">
        <v>408</v>
      </c>
      <c r="O689" s="61" t="s">
        <v>216</v>
      </c>
    </row>
    <row r="690" spans="1:15" ht="15.75" customHeight="1" x14ac:dyDescent="0.3">
      <c r="B690" s="2" t="s">
        <v>574</v>
      </c>
      <c r="C690" s="2">
        <v>4.1954787234042552</v>
      </c>
      <c r="E690">
        <v>40</v>
      </c>
      <c r="F690" s="61" t="s">
        <v>201</v>
      </c>
      <c r="G690" s="61" t="s">
        <v>202</v>
      </c>
      <c r="J690">
        <v>0.04</v>
      </c>
      <c r="L690">
        <v>1082</v>
      </c>
      <c r="M690" s="61" t="s">
        <v>304</v>
      </c>
      <c r="N690" s="61" t="s">
        <v>409</v>
      </c>
      <c r="O690" s="61" t="s">
        <v>205</v>
      </c>
    </row>
    <row r="691" spans="1:15" ht="15.75" customHeight="1" x14ac:dyDescent="0.3">
      <c r="B691" s="2" t="s">
        <v>574</v>
      </c>
      <c r="C691" s="2">
        <v>4.1954787234042552</v>
      </c>
      <c r="E691">
        <v>40</v>
      </c>
      <c r="F691" s="61" t="s">
        <v>199</v>
      </c>
      <c r="G691" s="61" t="s">
        <v>200</v>
      </c>
      <c r="J691">
        <v>-0.14699999999999999</v>
      </c>
      <c r="L691">
        <v>1082</v>
      </c>
      <c r="M691" s="61" t="s">
        <v>407</v>
      </c>
      <c r="N691" s="61" t="s">
        <v>408</v>
      </c>
      <c r="O691" s="61" t="s">
        <v>216</v>
      </c>
    </row>
    <row r="692" spans="1:15" ht="15.75" customHeight="1" x14ac:dyDescent="0.3">
      <c r="B692" s="2" t="s">
        <v>574</v>
      </c>
      <c r="C692" s="2">
        <v>4.1954787234042552</v>
      </c>
      <c r="E692">
        <v>40</v>
      </c>
      <c r="F692" s="61" t="s">
        <v>199</v>
      </c>
      <c r="G692" s="61" t="s">
        <v>202</v>
      </c>
      <c r="J692">
        <v>-0.46</v>
      </c>
      <c r="L692">
        <v>1082</v>
      </c>
      <c r="M692" s="61" t="s">
        <v>407</v>
      </c>
      <c r="N692" s="61" t="s">
        <v>409</v>
      </c>
      <c r="O692" s="61" t="s">
        <v>216</v>
      </c>
    </row>
    <row r="693" spans="1:15" ht="15.75" customHeight="1" x14ac:dyDescent="0.3">
      <c r="B693" s="2" t="s">
        <v>574</v>
      </c>
      <c r="C693" s="2">
        <v>4.1954787234042552</v>
      </c>
      <c r="E693">
        <v>40</v>
      </c>
      <c r="F693" s="61" t="s">
        <v>200</v>
      </c>
      <c r="G693" s="61" t="s">
        <v>202</v>
      </c>
      <c r="J693">
        <v>0.80300000000000005</v>
      </c>
      <c r="L693">
        <v>1082</v>
      </c>
      <c r="M693" s="61" t="s">
        <v>408</v>
      </c>
      <c r="N693" s="61" t="s">
        <v>409</v>
      </c>
      <c r="O693" s="61" t="s">
        <v>216</v>
      </c>
    </row>
    <row r="694" spans="1:15" ht="15.75" customHeight="1" x14ac:dyDescent="0.3">
      <c r="A694" s="52" t="s">
        <v>411</v>
      </c>
      <c r="B694" s="2"/>
      <c r="C694" s="2"/>
      <c r="D694" s="60" t="s">
        <v>293</v>
      </c>
    </row>
    <row r="695" spans="1:15" ht="15.75" customHeight="1" x14ac:dyDescent="0.3">
      <c r="A695" s="52" t="s">
        <v>412</v>
      </c>
      <c r="B695" s="2" t="s">
        <v>574</v>
      </c>
      <c r="C695" s="2">
        <v>4.1954787234042552</v>
      </c>
      <c r="E695">
        <v>107</v>
      </c>
      <c r="F695" s="61" t="s">
        <v>202</v>
      </c>
      <c r="G695" s="61" t="s">
        <v>199</v>
      </c>
      <c r="J695">
        <v>0.32900000000000001</v>
      </c>
      <c r="L695">
        <v>9</v>
      </c>
      <c r="M695" s="61" t="s">
        <v>413</v>
      </c>
      <c r="N695" s="61" t="s">
        <v>414</v>
      </c>
      <c r="O695" s="61" t="s">
        <v>216</v>
      </c>
    </row>
    <row r="696" spans="1:15" ht="15.75" customHeight="1" x14ac:dyDescent="0.3">
      <c r="B696" s="2" t="s">
        <v>574</v>
      </c>
      <c r="C696" s="2">
        <v>4.1954787234042552</v>
      </c>
      <c r="E696">
        <v>107</v>
      </c>
      <c r="F696" s="61" t="s">
        <v>202</v>
      </c>
      <c r="G696" s="61" t="s">
        <v>201</v>
      </c>
      <c r="J696">
        <v>0.874</v>
      </c>
      <c r="L696">
        <v>9</v>
      </c>
      <c r="M696" s="61" t="s">
        <v>413</v>
      </c>
      <c r="N696" s="61" t="s">
        <v>415</v>
      </c>
      <c r="O696" s="61" t="s">
        <v>205</v>
      </c>
    </row>
    <row r="697" spans="1:15" ht="15.75" customHeight="1" x14ac:dyDescent="0.3">
      <c r="B697" s="2" t="s">
        <v>574</v>
      </c>
      <c r="C697" s="2">
        <v>4.1954787234042552</v>
      </c>
      <c r="E697">
        <v>107</v>
      </c>
      <c r="F697" s="61" t="s">
        <v>199</v>
      </c>
      <c r="G697" s="61" t="s">
        <v>201</v>
      </c>
      <c r="J697">
        <v>-0.434</v>
      </c>
      <c r="L697">
        <v>9</v>
      </c>
      <c r="M697" s="61" t="s">
        <v>414</v>
      </c>
      <c r="N697" s="61" t="s">
        <v>415</v>
      </c>
      <c r="O697" s="61" t="s">
        <v>216</v>
      </c>
    </row>
    <row r="698" spans="1:15" ht="15.75" customHeight="1" x14ac:dyDescent="0.3">
      <c r="A698" s="52" t="s">
        <v>418</v>
      </c>
      <c r="B698" s="2" t="s">
        <v>582</v>
      </c>
      <c r="C698" s="2"/>
      <c r="E698">
        <v>111</v>
      </c>
      <c r="F698" s="61" t="s">
        <v>199</v>
      </c>
      <c r="G698" s="61" t="s">
        <v>203</v>
      </c>
      <c r="J698">
        <v>0.06</v>
      </c>
      <c r="L698">
        <v>222</v>
      </c>
      <c r="M698" s="61" t="s">
        <v>419</v>
      </c>
      <c r="N698" s="61" t="s">
        <v>420</v>
      </c>
      <c r="O698" s="61" t="s">
        <v>205</v>
      </c>
    </row>
    <row r="699" spans="1:15" ht="15.75" customHeight="1" x14ac:dyDescent="0.3">
      <c r="B699" s="2" t="s">
        <v>582</v>
      </c>
      <c r="E699">
        <v>111</v>
      </c>
      <c r="F699" s="61" t="s">
        <v>199</v>
      </c>
      <c r="G699" s="61" t="s">
        <v>200</v>
      </c>
      <c r="J699">
        <v>0.12</v>
      </c>
      <c r="L699">
        <v>222</v>
      </c>
      <c r="M699" s="61" t="s">
        <v>419</v>
      </c>
      <c r="N699" s="61" t="s">
        <v>421</v>
      </c>
      <c r="O699" s="61" t="s">
        <v>205</v>
      </c>
    </row>
    <row r="700" spans="1:15" ht="15.75" customHeight="1" x14ac:dyDescent="0.3">
      <c r="B700" s="2" t="s">
        <v>582</v>
      </c>
      <c r="E700">
        <v>111</v>
      </c>
      <c r="F700" s="61" t="s">
        <v>203</v>
      </c>
      <c r="G700" s="61" t="s">
        <v>200</v>
      </c>
      <c r="J700">
        <v>0.17</v>
      </c>
      <c r="L700">
        <v>222</v>
      </c>
      <c r="M700" s="61" t="s">
        <v>420</v>
      </c>
      <c r="N700" s="61" t="s">
        <v>421</v>
      </c>
      <c r="O700" s="61" t="s">
        <v>205</v>
      </c>
    </row>
    <row r="701" spans="1:15" ht="15.75" customHeight="1" x14ac:dyDescent="0.3">
      <c r="A701" s="52" t="s">
        <v>422</v>
      </c>
      <c r="B701" s="2" t="s">
        <v>602</v>
      </c>
      <c r="C701" s="2">
        <v>3.8504504504504506</v>
      </c>
      <c r="E701">
        <v>138</v>
      </c>
      <c r="F701" s="61" t="s">
        <v>199</v>
      </c>
      <c r="G701" s="61" t="s">
        <v>203</v>
      </c>
      <c r="H701">
        <v>0.89</v>
      </c>
      <c r="J701">
        <v>0.39</v>
      </c>
      <c r="L701">
        <v>7</v>
      </c>
      <c r="O701" s="61" t="s">
        <v>205</v>
      </c>
    </row>
    <row r="702" spans="1:15" ht="15.75" customHeight="1" x14ac:dyDescent="0.3">
      <c r="A702" s="52" t="s">
        <v>423</v>
      </c>
      <c r="B702" s="2" t="s">
        <v>601</v>
      </c>
      <c r="C702" s="2">
        <v>4.3801703163017036</v>
      </c>
      <c r="D702" s="60" t="s">
        <v>293</v>
      </c>
    </row>
    <row r="703" spans="1:15" ht="15.75" customHeight="1" x14ac:dyDescent="0.3">
      <c r="A703" s="52" t="s">
        <v>424</v>
      </c>
      <c r="B703" s="2" t="s">
        <v>576</v>
      </c>
      <c r="C703" s="2"/>
      <c r="D703" s="60" t="s">
        <v>315</v>
      </c>
    </row>
    <row r="704" spans="1:15" ht="15.75" customHeight="1" x14ac:dyDescent="0.3">
      <c r="A704" s="52" t="s">
        <v>425</v>
      </c>
      <c r="B704" s="2" t="s">
        <v>574</v>
      </c>
      <c r="C704" s="2">
        <v>4.1954787234042552</v>
      </c>
      <c r="E704">
        <v>32</v>
      </c>
      <c r="F704" s="61" t="s">
        <v>199</v>
      </c>
      <c r="G704" s="61" t="s">
        <v>200</v>
      </c>
      <c r="J704">
        <v>-7.0000000000000007E-2</v>
      </c>
      <c r="L704">
        <v>613</v>
      </c>
      <c r="O704" s="61" t="s">
        <v>205</v>
      </c>
    </row>
    <row r="705" spans="1:15" ht="15.75" customHeight="1" x14ac:dyDescent="0.3">
      <c r="B705" s="2" t="s">
        <v>574</v>
      </c>
      <c r="C705" s="2">
        <v>4.1954787234042552</v>
      </c>
      <c r="E705">
        <v>32</v>
      </c>
      <c r="F705" s="61" t="s">
        <v>199</v>
      </c>
      <c r="G705" s="61" t="s">
        <v>201</v>
      </c>
      <c r="J705">
        <v>-0.37</v>
      </c>
      <c r="L705">
        <v>613</v>
      </c>
      <c r="O705" s="61" t="s">
        <v>205</v>
      </c>
    </row>
    <row r="706" spans="1:15" ht="15.75" customHeight="1" x14ac:dyDescent="0.3">
      <c r="B706" s="2" t="s">
        <v>574</v>
      </c>
      <c r="C706" s="2">
        <v>4.1954787234042552</v>
      </c>
      <c r="E706">
        <v>32</v>
      </c>
      <c r="F706" s="61" t="s">
        <v>199</v>
      </c>
      <c r="G706" s="61" t="s">
        <v>202</v>
      </c>
      <c r="J706">
        <v>-0.45</v>
      </c>
      <c r="L706">
        <v>613</v>
      </c>
      <c r="O706" s="61" t="s">
        <v>205</v>
      </c>
    </row>
    <row r="707" spans="1:15" ht="15.75" customHeight="1" x14ac:dyDescent="0.3">
      <c r="B707" s="2" t="s">
        <v>574</v>
      </c>
      <c r="C707" s="2">
        <v>4.1954787234042552</v>
      </c>
      <c r="E707">
        <v>32</v>
      </c>
      <c r="F707" s="61" t="s">
        <v>199</v>
      </c>
      <c r="G707" s="61" t="s">
        <v>203</v>
      </c>
      <c r="J707">
        <v>0.09</v>
      </c>
      <c r="L707">
        <v>613</v>
      </c>
      <c r="O707" s="61" t="s">
        <v>205</v>
      </c>
    </row>
    <row r="708" spans="1:15" ht="15.75" customHeight="1" x14ac:dyDescent="0.3">
      <c r="B708" s="2" t="s">
        <v>574</v>
      </c>
      <c r="C708" s="2">
        <v>4.1954787234042552</v>
      </c>
      <c r="E708">
        <v>32</v>
      </c>
      <c r="F708" s="61" t="s">
        <v>200</v>
      </c>
      <c r="G708" s="61" t="s">
        <v>201</v>
      </c>
      <c r="J708">
        <v>0.44</v>
      </c>
      <c r="L708">
        <v>613</v>
      </c>
      <c r="O708" s="61" t="s">
        <v>205</v>
      </c>
    </row>
    <row r="709" spans="1:15" ht="15.75" customHeight="1" x14ac:dyDescent="0.3">
      <c r="B709" s="2" t="s">
        <v>574</v>
      </c>
      <c r="C709" s="2">
        <v>4.1954787234042552</v>
      </c>
      <c r="E709">
        <v>32</v>
      </c>
      <c r="F709" s="61" t="s">
        <v>200</v>
      </c>
      <c r="G709" s="61" t="s">
        <v>202</v>
      </c>
      <c r="J709">
        <v>0.81</v>
      </c>
      <c r="L709">
        <v>613</v>
      </c>
      <c r="O709" s="61" t="s">
        <v>205</v>
      </c>
    </row>
    <row r="710" spans="1:15" ht="15.75" customHeight="1" x14ac:dyDescent="0.3">
      <c r="B710" s="2" t="s">
        <v>574</v>
      </c>
      <c r="C710" s="2">
        <v>4.1954787234042552</v>
      </c>
      <c r="E710">
        <v>32</v>
      </c>
      <c r="F710" s="61" t="s">
        <v>200</v>
      </c>
      <c r="G710" s="61" t="s">
        <v>203</v>
      </c>
      <c r="J710">
        <v>0.01</v>
      </c>
      <c r="L710">
        <v>613</v>
      </c>
      <c r="O710" s="61" t="s">
        <v>205</v>
      </c>
    </row>
    <row r="711" spans="1:15" ht="15.75" customHeight="1" x14ac:dyDescent="0.3">
      <c r="B711" s="2" t="s">
        <v>574</v>
      </c>
      <c r="C711" s="2">
        <v>4.1954787234042552</v>
      </c>
      <c r="E711">
        <v>32</v>
      </c>
      <c r="F711" s="61" t="s">
        <v>201</v>
      </c>
      <c r="G711" s="61" t="s">
        <v>202</v>
      </c>
      <c r="J711">
        <v>0.57999999999999996</v>
      </c>
      <c r="L711">
        <v>613</v>
      </c>
      <c r="O711" s="61" t="s">
        <v>205</v>
      </c>
    </row>
    <row r="712" spans="1:15" ht="15.75" customHeight="1" x14ac:dyDescent="0.3">
      <c r="B712" s="2" t="s">
        <v>574</v>
      </c>
      <c r="C712" s="2">
        <v>4.1954787234042552</v>
      </c>
      <c r="E712">
        <v>32</v>
      </c>
      <c r="F712" s="61" t="s">
        <v>201</v>
      </c>
      <c r="G712" s="61" t="s">
        <v>203</v>
      </c>
      <c r="J712">
        <v>0.17</v>
      </c>
      <c r="L712">
        <v>613</v>
      </c>
      <c r="O712" s="61" t="s">
        <v>205</v>
      </c>
    </row>
    <row r="713" spans="1:15" ht="15.75" customHeight="1" x14ac:dyDescent="0.3">
      <c r="B713" s="2" t="s">
        <v>574</v>
      </c>
      <c r="C713" s="2">
        <v>4.1954787234042552</v>
      </c>
      <c r="E713">
        <v>32</v>
      </c>
      <c r="F713" s="61" t="s">
        <v>202</v>
      </c>
      <c r="G713" s="61" t="s">
        <v>203</v>
      </c>
      <c r="J713">
        <v>0.14000000000000001</v>
      </c>
      <c r="L713">
        <v>613</v>
      </c>
      <c r="O713" s="61" t="s">
        <v>205</v>
      </c>
    </row>
    <row r="714" spans="1:15" ht="15.75" customHeight="1" x14ac:dyDescent="0.3">
      <c r="A714" s="52" t="s">
        <v>426</v>
      </c>
      <c r="B714" s="2" t="s">
        <v>574</v>
      </c>
      <c r="C714" s="2">
        <v>4.1954787234042552</v>
      </c>
      <c r="E714">
        <v>323</v>
      </c>
      <c r="F714" s="61" t="s">
        <v>203</v>
      </c>
      <c r="G714" s="61" t="s">
        <v>202</v>
      </c>
      <c r="H714">
        <v>0.69</v>
      </c>
      <c r="I714">
        <v>0.64</v>
      </c>
      <c r="J714">
        <v>-0.25</v>
      </c>
      <c r="K714">
        <v>1839</v>
      </c>
      <c r="L714">
        <v>1839</v>
      </c>
      <c r="O714" s="61" t="s">
        <v>205</v>
      </c>
    </row>
    <row r="715" spans="1:15" ht="15.75" customHeight="1" x14ac:dyDescent="0.3">
      <c r="B715" s="2" t="s">
        <v>574</v>
      </c>
      <c r="C715" s="2">
        <v>4.1954787234042552</v>
      </c>
      <c r="E715">
        <v>323</v>
      </c>
      <c r="F715" s="61" t="s">
        <v>203</v>
      </c>
      <c r="G715" s="61" t="s">
        <v>199</v>
      </c>
      <c r="H715">
        <v>0.69</v>
      </c>
      <c r="I715">
        <v>0.85</v>
      </c>
      <c r="J715">
        <v>0.27</v>
      </c>
      <c r="K715">
        <v>1839</v>
      </c>
      <c r="L715">
        <v>1839</v>
      </c>
      <c r="O715" s="61" t="s">
        <v>205</v>
      </c>
    </row>
    <row r="716" spans="1:15" ht="15.75" customHeight="1" x14ac:dyDescent="0.3">
      <c r="B716" s="2" t="s">
        <v>574</v>
      </c>
      <c r="C716" s="2">
        <v>4.1954787234042552</v>
      </c>
      <c r="E716">
        <v>323</v>
      </c>
      <c r="F716" s="61" t="s">
        <v>203</v>
      </c>
      <c r="G716" s="61" t="s">
        <v>200</v>
      </c>
      <c r="H716">
        <v>0.69</v>
      </c>
      <c r="I716">
        <v>0.74</v>
      </c>
      <c r="J716">
        <v>0.47</v>
      </c>
      <c r="K716">
        <v>1839</v>
      </c>
      <c r="L716">
        <v>1839</v>
      </c>
      <c r="O716" s="61" t="s">
        <v>205</v>
      </c>
    </row>
    <row r="717" spans="1:15" ht="15.75" customHeight="1" x14ac:dyDescent="0.3">
      <c r="B717" s="2" t="s">
        <v>574</v>
      </c>
      <c r="C717" s="2">
        <v>4.1954787234042552</v>
      </c>
      <c r="E717">
        <v>323</v>
      </c>
      <c r="F717" s="61" t="s">
        <v>203</v>
      </c>
      <c r="G717" s="61" t="s">
        <v>201</v>
      </c>
      <c r="H717">
        <v>0.69</v>
      </c>
      <c r="I717">
        <v>0.85</v>
      </c>
      <c r="J717">
        <v>0.34</v>
      </c>
      <c r="K717">
        <v>1839</v>
      </c>
      <c r="L717">
        <v>1839</v>
      </c>
      <c r="O717" s="61" t="s">
        <v>205</v>
      </c>
    </row>
    <row r="718" spans="1:15" ht="15.75" customHeight="1" x14ac:dyDescent="0.3">
      <c r="B718" s="2" t="s">
        <v>574</v>
      </c>
      <c r="C718" s="2">
        <v>4.1954787234042552</v>
      </c>
      <c r="E718">
        <v>323</v>
      </c>
      <c r="F718" s="61" t="s">
        <v>202</v>
      </c>
      <c r="G718" s="61" t="s">
        <v>199</v>
      </c>
      <c r="H718">
        <v>0.64</v>
      </c>
      <c r="I718">
        <v>0.85</v>
      </c>
      <c r="J718">
        <v>-0.17</v>
      </c>
      <c r="K718">
        <v>1839</v>
      </c>
      <c r="L718">
        <v>1839</v>
      </c>
      <c r="O718" s="61" t="s">
        <v>205</v>
      </c>
    </row>
    <row r="719" spans="1:15" ht="15.75" customHeight="1" x14ac:dyDescent="0.3">
      <c r="B719" s="2" t="s">
        <v>574</v>
      </c>
      <c r="C719" s="2">
        <v>4.1954787234042552</v>
      </c>
      <c r="E719">
        <v>323</v>
      </c>
      <c r="F719" s="61" t="s">
        <v>202</v>
      </c>
      <c r="G719" s="61" t="s">
        <v>200</v>
      </c>
      <c r="H719">
        <v>0.64</v>
      </c>
      <c r="I719">
        <v>0.74</v>
      </c>
      <c r="J719">
        <v>-0.15</v>
      </c>
      <c r="K719">
        <v>1839</v>
      </c>
      <c r="L719">
        <v>1839</v>
      </c>
      <c r="O719" s="61" t="s">
        <v>205</v>
      </c>
    </row>
    <row r="720" spans="1:15" ht="15.75" customHeight="1" x14ac:dyDescent="0.3">
      <c r="B720" s="2" t="s">
        <v>574</v>
      </c>
      <c r="C720" s="2">
        <v>4.1954787234042552</v>
      </c>
      <c r="E720">
        <v>323</v>
      </c>
      <c r="F720" s="61" t="s">
        <v>202</v>
      </c>
      <c r="G720" s="61" t="s">
        <v>201</v>
      </c>
      <c r="H720">
        <v>0.64</v>
      </c>
      <c r="I720">
        <v>0.85</v>
      </c>
      <c r="J720">
        <v>-0.41</v>
      </c>
      <c r="K720">
        <v>1839</v>
      </c>
      <c r="L720">
        <v>1839</v>
      </c>
      <c r="O720" s="61" t="s">
        <v>205</v>
      </c>
    </row>
    <row r="721" spans="1:15" ht="15.75" customHeight="1" x14ac:dyDescent="0.3">
      <c r="B721" s="2" t="s">
        <v>574</v>
      </c>
      <c r="C721" s="2">
        <v>4.1954787234042552</v>
      </c>
      <c r="E721">
        <v>323</v>
      </c>
      <c r="F721" s="61" t="s">
        <v>199</v>
      </c>
      <c r="G721" s="61" t="s">
        <v>200</v>
      </c>
      <c r="H721">
        <v>0.85</v>
      </c>
      <c r="I721">
        <v>0.74</v>
      </c>
      <c r="J721">
        <v>0.27</v>
      </c>
      <c r="K721">
        <v>1839</v>
      </c>
      <c r="L721">
        <v>1839</v>
      </c>
      <c r="O721" s="61" t="s">
        <v>205</v>
      </c>
    </row>
    <row r="722" spans="1:15" ht="15.75" customHeight="1" x14ac:dyDescent="0.3">
      <c r="B722" s="2" t="s">
        <v>574</v>
      </c>
      <c r="C722" s="2">
        <v>4.1954787234042552</v>
      </c>
      <c r="E722">
        <v>323</v>
      </c>
      <c r="F722" s="61" t="s">
        <v>199</v>
      </c>
      <c r="G722" s="61" t="s">
        <v>201</v>
      </c>
      <c r="H722">
        <v>0.85</v>
      </c>
      <c r="I722">
        <v>0.85</v>
      </c>
      <c r="J722">
        <v>0.45</v>
      </c>
      <c r="K722">
        <v>1839</v>
      </c>
      <c r="L722">
        <v>1839</v>
      </c>
      <c r="O722" s="61" t="s">
        <v>205</v>
      </c>
    </row>
    <row r="723" spans="1:15" ht="15.75" customHeight="1" x14ac:dyDescent="0.3">
      <c r="B723" s="2" t="s">
        <v>574</v>
      </c>
      <c r="C723" s="2">
        <v>4.1954787234042552</v>
      </c>
      <c r="E723">
        <v>323</v>
      </c>
      <c r="F723" s="61" t="s">
        <v>200</v>
      </c>
      <c r="G723" s="61" t="s">
        <v>201</v>
      </c>
      <c r="H723">
        <v>0.74</v>
      </c>
      <c r="I723">
        <v>0.85</v>
      </c>
      <c r="J723">
        <v>0.12</v>
      </c>
      <c r="K723">
        <v>1839</v>
      </c>
      <c r="L723">
        <v>1839</v>
      </c>
      <c r="O723" s="61" t="s">
        <v>205</v>
      </c>
    </row>
    <row r="724" spans="1:15" ht="15.75" customHeight="1" x14ac:dyDescent="0.3">
      <c r="A724" s="52" t="s">
        <v>427</v>
      </c>
      <c r="B724" s="2" t="s">
        <v>603</v>
      </c>
      <c r="C724" s="2"/>
      <c r="E724">
        <v>383</v>
      </c>
      <c r="F724" s="61" t="s">
        <v>199</v>
      </c>
      <c r="G724" s="61" t="s">
        <v>201</v>
      </c>
      <c r="H724">
        <v>0.70399999999999996</v>
      </c>
      <c r="I724">
        <v>0.66600000000000004</v>
      </c>
      <c r="J724">
        <v>2.5999999999999999E-2</v>
      </c>
      <c r="K724">
        <v>391</v>
      </c>
      <c r="L724">
        <v>392</v>
      </c>
      <c r="O724" s="61" t="s">
        <v>205</v>
      </c>
    </row>
    <row r="725" spans="1:15" ht="15.75" customHeight="1" x14ac:dyDescent="0.3">
      <c r="B725" s="2" t="s">
        <v>603</v>
      </c>
      <c r="E725">
        <v>383</v>
      </c>
      <c r="F725" s="61" t="s">
        <v>199</v>
      </c>
      <c r="G725" s="61" t="s">
        <v>203</v>
      </c>
      <c r="H725">
        <v>0.70399999999999996</v>
      </c>
      <c r="I725">
        <v>0.70799999999999996</v>
      </c>
      <c r="J725">
        <v>0.153</v>
      </c>
      <c r="K725">
        <v>391</v>
      </c>
      <c r="L725">
        <v>392</v>
      </c>
      <c r="O725" s="61" t="s">
        <v>205</v>
      </c>
    </row>
    <row r="726" spans="1:15" ht="15.75" customHeight="1" x14ac:dyDescent="0.3">
      <c r="B726" s="2" t="s">
        <v>603</v>
      </c>
      <c r="E726">
        <v>383</v>
      </c>
      <c r="F726" s="61" t="s">
        <v>199</v>
      </c>
      <c r="G726" s="61" t="s">
        <v>200</v>
      </c>
      <c r="H726">
        <v>0.70399999999999996</v>
      </c>
      <c r="I726">
        <v>0.6</v>
      </c>
      <c r="J726">
        <v>0.11799999999999999</v>
      </c>
      <c r="K726">
        <v>391</v>
      </c>
      <c r="L726">
        <v>392</v>
      </c>
      <c r="O726" s="61" t="s">
        <v>205</v>
      </c>
    </row>
    <row r="727" spans="1:15" ht="15.75" customHeight="1" x14ac:dyDescent="0.3">
      <c r="B727" s="2" t="s">
        <v>603</v>
      </c>
      <c r="E727">
        <v>383</v>
      </c>
      <c r="F727" s="61" t="s">
        <v>199</v>
      </c>
      <c r="G727" s="61" t="s">
        <v>202</v>
      </c>
      <c r="H727">
        <v>0.70399999999999996</v>
      </c>
      <c r="I727">
        <v>0.52800000000000002</v>
      </c>
      <c r="J727">
        <v>0.11700000000000001</v>
      </c>
      <c r="K727">
        <v>391</v>
      </c>
      <c r="L727">
        <v>392</v>
      </c>
      <c r="O727" s="61" t="s">
        <v>205</v>
      </c>
    </row>
    <row r="728" spans="1:15" ht="15.75" customHeight="1" x14ac:dyDescent="0.3">
      <c r="B728" s="2" t="s">
        <v>603</v>
      </c>
      <c r="E728">
        <v>383</v>
      </c>
      <c r="F728" s="61" t="s">
        <v>201</v>
      </c>
      <c r="G728" s="61" t="s">
        <v>203</v>
      </c>
      <c r="H728">
        <v>0.66600000000000004</v>
      </c>
      <c r="I728">
        <v>0.70799999999999996</v>
      </c>
      <c r="J728">
        <v>0.20100000000000001</v>
      </c>
      <c r="K728">
        <v>391</v>
      </c>
      <c r="L728">
        <v>392</v>
      </c>
      <c r="O728" s="61" t="s">
        <v>205</v>
      </c>
    </row>
    <row r="729" spans="1:15" ht="15.75" customHeight="1" x14ac:dyDescent="0.3">
      <c r="B729" s="2" t="s">
        <v>603</v>
      </c>
      <c r="E729">
        <v>383</v>
      </c>
      <c r="F729" s="61" t="s">
        <v>201</v>
      </c>
      <c r="G729" s="61" t="s">
        <v>200</v>
      </c>
      <c r="H729">
        <v>0.66600000000000004</v>
      </c>
      <c r="I729">
        <v>0.6</v>
      </c>
      <c r="J729">
        <v>0.17199999999999999</v>
      </c>
      <c r="K729">
        <v>391</v>
      </c>
      <c r="L729">
        <v>392</v>
      </c>
      <c r="O729" s="61" t="s">
        <v>205</v>
      </c>
    </row>
    <row r="730" spans="1:15" ht="15.75" customHeight="1" x14ac:dyDescent="0.3">
      <c r="B730" s="2" t="s">
        <v>603</v>
      </c>
      <c r="E730">
        <v>383</v>
      </c>
      <c r="F730" s="61" t="s">
        <v>201</v>
      </c>
      <c r="G730" s="61" t="s">
        <v>202</v>
      </c>
      <c r="H730">
        <v>0.66600000000000004</v>
      </c>
      <c r="I730">
        <v>0.52800000000000002</v>
      </c>
      <c r="J730">
        <v>0.29799999999999999</v>
      </c>
      <c r="K730">
        <v>391</v>
      </c>
      <c r="L730">
        <v>392</v>
      </c>
      <c r="O730" s="61" t="s">
        <v>205</v>
      </c>
    </row>
    <row r="731" spans="1:15" ht="15.75" customHeight="1" x14ac:dyDescent="0.3">
      <c r="B731" s="2" t="s">
        <v>603</v>
      </c>
      <c r="E731">
        <v>383</v>
      </c>
      <c r="F731" s="61" t="s">
        <v>203</v>
      </c>
      <c r="G731" s="61" t="s">
        <v>200</v>
      </c>
      <c r="H731">
        <v>0.70799999999999996</v>
      </c>
      <c r="I731">
        <v>0.6</v>
      </c>
      <c r="J731">
        <v>0.13900000000000001</v>
      </c>
      <c r="K731">
        <v>391</v>
      </c>
      <c r="L731">
        <v>392</v>
      </c>
      <c r="O731" s="61" t="s">
        <v>205</v>
      </c>
    </row>
    <row r="732" spans="1:15" ht="15.75" customHeight="1" x14ac:dyDescent="0.3">
      <c r="B732" s="2" t="s">
        <v>603</v>
      </c>
      <c r="E732">
        <v>383</v>
      </c>
      <c r="F732" s="61" t="s">
        <v>203</v>
      </c>
      <c r="G732" s="61" t="s">
        <v>202</v>
      </c>
      <c r="H732">
        <v>0.70799999999999996</v>
      </c>
      <c r="I732">
        <v>0.52800000000000002</v>
      </c>
      <c r="J732">
        <v>7.1999999999999995E-2</v>
      </c>
      <c r="K732">
        <v>391</v>
      </c>
      <c r="L732">
        <v>392</v>
      </c>
      <c r="O732" s="61" t="s">
        <v>205</v>
      </c>
    </row>
    <row r="733" spans="1:15" ht="15.75" customHeight="1" x14ac:dyDescent="0.3">
      <c r="B733" s="2" t="s">
        <v>603</v>
      </c>
      <c r="E733">
        <v>383</v>
      </c>
      <c r="F733" s="61" t="s">
        <v>200</v>
      </c>
      <c r="G733" s="61" t="s">
        <v>202</v>
      </c>
      <c r="H733">
        <v>0.6</v>
      </c>
      <c r="I733">
        <v>0.52800000000000002</v>
      </c>
      <c r="J733">
        <v>7.5999999999999998E-2</v>
      </c>
      <c r="K733">
        <v>391</v>
      </c>
      <c r="L733">
        <v>392</v>
      </c>
      <c r="O733" s="61" t="s">
        <v>205</v>
      </c>
    </row>
    <row r="734" spans="1:15" ht="15.75" customHeight="1" x14ac:dyDescent="0.3">
      <c r="A734" s="52" t="s">
        <v>428</v>
      </c>
      <c r="B734" s="2" t="s">
        <v>574</v>
      </c>
      <c r="C734" s="2">
        <v>4.1954787234042552</v>
      </c>
      <c r="E734">
        <v>52</v>
      </c>
      <c r="F734" s="61" t="s">
        <v>199</v>
      </c>
      <c r="G734" s="61" t="s">
        <v>201</v>
      </c>
      <c r="J734">
        <v>-0.16300000000000001</v>
      </c>
      <c r="L734">
        <v>32</v>
      </c>
      <c r="M734" s="61" t="s">
        <v>429</v>
      </c>
      <c r="N734" s="61" t="s">
        <v>430</v>
      </c>
      <c r="O734" s="61" t="s">
        <v>216</v>
      </c>
    </row>
    <row r="735" spans="1:15" ht="15.75" customHeight="1" x14ac:dyDescent="0.3">
      <c r="B735" s="2" t="s">
        <v>574</v>
      </c>
      <c r="C735" s="2">
        <v>4.1954787234042552</v>
      </c>
      <c r="E735">
        <v>52</v>
      </c>
      <c r="F735" s="61" t="s">
        <v>199</v>
      </c>
      <c r="G735" s="61" t="s">
        <v>202</v>
      </c>
      <c r="J735">
        <v>-0.11799999999999999</v>
      </c>
      <c r="L735">
        <v>32</v>
      </c>
      <c r="M735" s="61" t="s">
        <v>429</v>
      </c>
      <c r="N735" s="61" t="s">
        <v>281</v>
      </c>
      <c r="O735" s="61" t="s">
        <v>216</v>
      </c>
    </row>
    <row r="736" spans="1:15" ht="15.75" customHeight="1" x14ac:dyDescent="0.3">
      <c r="B736" s="2" t="s">
        <v>574</v>
      </c>
      <c r="C736" s="2">
        <v>4.1954787234042552</v>
      </c>
      <c r="E736">
        <v>52</v>
      </c>
      <c r="F736" s="61" t="s">
        <v>201</v>
      </c>
      <c r="G736" s="61" t="s">
        <v>202</v>
      </c>
      <c r="J736">
        <v>0.59</v>
      </c>
      <c r="L736">
        <v>32</v>
      </c>
      <c r="M736" s="61" t="s">
        <v>430</v>
      </c>
      <c r="N736" s="61" t="s">
        <v>281</v>
      </c>
      <c r="O736" s="61" t="s">
        <v>205</v>
      </c>
    </row>
    <row r="737" spans="1:15" ht="15.75" customHeight="1" x14ac:dyDescent="0.3">
      <c r="A737" s="52" t="s">
        <v>434</v>
      </c>
      <c r="B737" s="2" t="s">
        <v>574</v>
      </c>
      <c r="C737" s="2">
        <v>4.1954787234042552</v>
      </c>
      <c r="D737" s="60" t="s">
        <v>293</v>
      </c>
    </row>
    <row r="738" spans="1:15" ht="15.75" customHeight="1" x14ac:dyDescent="0.3">
      <c r="A738" s="52" t="s">
        <v>435</v>
      </c>
      <c r="B738" s="2" t="s">
        <v>574</v>
      </c>
      <c r="C738" s="2">
        <v>4.1954787234042552</v>
      </c>
      <c r="D738" s="60" t="s">
        <v>293</v>
      </c>
    </row>
    <row r="739" spans="1:15" ht="15.75" customHeight="1" x14ac:dyDescent="0.3">
      <c r="A739" s="52" t="s">
        <v>436</v>
      </c>
      <c r="B739" s="2" t="s">
        <v>574</v>
      </c>
      <c r="C739" s="2">
        <v>4.1954787234042552</v>
      </c>
      <c r="E739">
        <v>146</v>
      </c>
      <c r="F739" s="61" t="s">
        <v>201</v>
      </c>
      <c r="G739" s="61" t="s">
        <v>199</v>
      </c>
      <c r="H739">
        <v>0.89</v>
      </c>
      <c r="I739">
        <v>0.85</v>
      </c>
      <c r="J739">
        <v>0.1</v>
      </c>
      <c r="K739">
        <v>115</v>
      </c>
      <c r="L739">
        <v>115</v>
      </c>
      <c r="O739" s="61" t="s">
        <v>205</v>
      </c>
    </row>
    <row r="740" spans="1:15" ht="15.75" customHeight="1" x14ac:dyDescent="0.3">
      <c r="B740" s="2" t="s">
        <v>574</v>
      </c>
      <c r="C740" s="2">
        <v>4.1954787234042552</v>
      </c>
      <c r="E740">
        <v>146</v>
      </c>
      <c r="F740" s="61" t="s">
        <v>201</v>
      </c>
      <c r="G740" s="61" t="s">
        <v>202</v>
      </c>
      <c r="H740">
        <v>0.89</v>
      </c>
      <c r="I740">
        <v>0.83</v>
      </c>
      <c r="J740">
        <v>0.33</v>
      </c>
      <c r="K740">
        <v>115</v>
      </c>
      <c r="L740">
        <v>115</v>
      </c>
      <c r="O740" s="61" t="s">
        <v>205</v>
      </c>
    </row>
    <row r="741" spans="1:15" ht="15.75" customHeight="1" x14ac:dyDescent="0.3">
      <c r="B741" s="2" t="s">
        <v>574</v>
      </c>
      <c r="C741" s="2">
        <v>4.1954787234042552</v>
      </c>
      <c r="E741">
        <v>146</v>
      </c>
      <c r="F741" s="61" t="s">
        <v>201</v>
      </c>
      <c r="G741" s="61" t="s">
        <v>203</v>
      </c>
      <c r="H741">
        <v>0.89</v>
      </c>
      <c r="I741">
        <v>0.85</v>
      </c>
      <c r="J741">
        <v>-0.05</v>
      </c>
      <c r="K741">
        <v>115</v>
      </c>
      <c r="L741">
        <v>115</v>
      </c>
      <c r="O741" s="61" t="s">
        <v>205</v>
      </c>
    </row>
    <row r="742" spans="1:15" ht="15.75" customHeight="1" x14ac:dyDescent="0.3">
      <c r="B742" s="2" t="s">
        <v>574</v>
      </c>
      <c r="C742" s="2">
        <v>4.1954787234042552</v>
      </c>
      <c r="D742" s="63"/>
      <c r="E742">
        <v>146</v>
      </c>
      <c r="F742" s="61" t="s">
        <v>201</v>
      </c>
      <c r="G742" s="61" t="s">
        <v>200</v>
      </c>
      <c r="H742">
        <v>0.89</v>
      </c>
      <c r="I742">
        <v>0.67</v>
      </c>
      <c r="J742">
        <v>0.24</v>
      </c>
      <c r="K742">
        <v>115</v>
      </c>
      <c r="L742">
        <v>115</v>
      </c>
      <c r="O742" s="61" t="s">
        <v>205</v>
      </c>
    </row>
    <row r="743" spans="1:15" ht="15.75" customHeight="1" x14ac:dyDescent="0.3">
      <c r="B743" s="2" t="s">
        <v>574</v>
      </c>
      <c r="C743" s="2">
        <v>4.1954787234042552</v>
      </c>
      <c r="E743">
        <v>146</v>
      </c>
      <c r="F743" s="61" t="s">
        <v>199</v>
      </c>
      <c r="G743" s="61" t="s">
        <v>202</v>
      </c>
      <c r="H743">
        <v>0.85</v>
      </c>
      <c r="I743">
        <v>0.83</v>
      </c>
      <c r="J743">
        <v>0.03</v>
      </c>
      <c r="K743">
        <v>115</v>
      </c>
      <c r="L743">
        <v>115</v>
      </c>
      <c r="O743" s="61" t="s">
        <v>205</v>
      </c>
    </row>
    <row r="744" spans="1:15" ht="15.75" customHeight="1" x14ac:dyDescent="0.3">
      <c r="B744" s="2" t="s">
        <v>574</v>
      </c>
      <c r="C744" s="2">
        <v>4.1954787234042552</v>
      </c>
      <c r="E744">
        <v>146</v>
      </c>
      <c r="F744" s="61" t="s">
        <v>199</v>
      </c>
      <c r="G744" s="61" t="s">
        <v>203</v>
      </c>
      <c r="H744">
        <v>0.85</v>
      </c>
      <c r="I744">
        <v>0.85</v>
      </c>
      <c r="J744">
        <v>0.3</v>
      </c>
      <c r="K744">
        <v>115</v>
      </c>
      <c r="L744">
        <v>115</v>
      </c>
      <c r="O744" s="61" t="s">
        <v>205</v>
      </c>
    </row>
    <row r="745" spans="1:15" ht="15.75" customHeight="1" x14ac:dyDescent="0.3">
      <c r="B745" s="2" t="s">
        <v>574</v>
      </c>
      <c r="C745" s="2">
        <v>4.1954787234042552</v>
      </c>
      <c r="E745">
        <v>146</v>
      </c>
      <c r="F745" s="61" t="s">
        <v>199</v>
      </c>
      <c r="G745" s="61" t="s">
        <v>200</v>
      </c>
      <c r="H745">
        <v>0.85</v>
      </c>
      <c r="I745">
        <v>0.67</v>
      </c>
      <c r="J745">
        <v>-0.01</v>
      </c>
      <c r="K745">
        <v>115</v>
      </c>
      <c r="L745">
        <v>115</v>
      </c>
      <c r="O745" s="61" t="s">
        <v>205</v>
      </c>
    </row>
    <row r="746" spans="1:15" ht="15.75" customHeight="1" x14ac:dyDescent="0.3">
      <c r="B746" s="2" t="s">
        <v>574</v>
      </c>
      <c r="C746" s="2">
        <v>4.1954787234042552</v>
      </c>
      <c r="E746">
        <v>146</v>
      </c>
      <c r="F746" s="61" t="s">
        <v>202</v>
      </c>
      <c r="G746" s="61" t="s">
        <v>203</v>
      </c>
      <c r="H746">
        <v>0.83</v>
      </c>
      <c r="I746">
        <v>0.85</v>
      </c>
      <c r="J746">
        <v>0.21</v>
      </c>
      <c r="K746">
        <v>115</v>
      </c>
      <c r="L746">
        <v>115</v>
      </c>
      <c r="O746" s="61" t="s">
        <v>205</v>
      </c>
    </row>
    <row r="747" spans="1:15" ht="15.75" customHeight="1" x14ac:dyDescent="0.3">
      <c r="B747" s="2" t="s">
        <v>574</v>
      </c>
      <c r="C747" s="2">
        <v>4.1954787234042552</v>
      </c>
      <c r="E747">
        <v>146</v>
      </c>
      <c r="F747" s="61" t="s">
        <v>202</v>
      </c>
      <c r="G747" s="61" t="s">
        <v>200</v>
      </c>
      <c r="H747">
        <v>0.83</v>
      </c>
      <c r="I747">
        <v>0.67</v>
      </c>
      <c r="J747">
        <v>0.32</v>
      </c>
      <c r="K747">
        <v>115</v>
      </c>
      <c r="L747">
        <v>115</v>
      </c>
      <c r="O747" s="61" t="s">
        <v>205</v>
      </c>
    </row>
    <row r="748" spans="1:15" ht="15.75" customHeight="1" x14ac:dyDescent="0.3">
      <c r="B748" s="2" t="s">
        <v>574</v>
      </c>
      <c r="C748" s="2">
        <v>4.1954787234042552</v>
      </c>
      <c r="E748">
        <v>146</v>
      </c>
      <c r="F748" s="61" t="s">
        <v>203</v>
      </c>
      <c r="G748" s="61" t="s">
        <v>200</v>
      </c>
      <c r="H748">
        <v>0.85</v>
      </c>
      <c r="I748">
        <v>0.67</v>
      </c>
      <c r="J748">
        <v>0.09</v>
      </c>
      <c r="K748">
        <v>115</v>
      </c>
      <c r="L748">
        <v>115</v>
      </c>
      <c r="O748" s="61" t="s">
        <v>205</v>
      </c>
    </row>
    <row r="749" spans="1:15" ht="15.75" customHeight="1" x14ac:dyDescent="0.3">
      <c r="A749" s="52" t="s">
        <v>437</v>
      </c>
      <c r="B749" s="2" t="s">
        <v>596</v>
      </c>
      <c r="C749" s="2">
        <v>4.3810679611650487</v>
      </c>
      <c r="E749">
        <v>195</v>
      </c>
      <c r="F749" s="61" t="s">
        <v>201</v>
      </c>
      <c r="G749" s="61" t="s">
        <v>202</v>
      </c>
      <c r="H749">
        <v>0.81</v>
      </c>
      <c r="I749">
        <v>0.79</v>
      </c>
      <c r="J749">
        <v>0.19</v>
      </c>
      <c r="K749">
        <v>1062</v>
      </c>
      <c r="L749">
        <v>1062</v>
      </c>
      <c r="O749" s="61" t="s">
        <v>205</v>
      </c>
    </row>
    <row r="750" spans="1:15" ht="15.75" customHeight="1" x14ac:dyDescent="0.3">
      <c r="A750" s="60" t="s">
        <v>438</v>
      </c>
      <c r="B750" s="2" t="s">
        <v>596</v>
      </c>
      <c r="C750" s="2">
        <v>4.3810679611650487</v>
      </c>
      <c r="E750">
        <v>195</v>
      </c>
      <c r="F750" s="61" t="s">
        <v>201</v>
      </c>
      <c r="G750" s="61" t="s">
        <v>200</v>
      </c>
      <c r="H750">
        <v>0.81</v>
      </c>
      <c r="I750">
        <v>0.74</v>
      </c>
      <c r="J750">
        <v>0.15</v>
      </c>
      <c r="K750">
        <v>1062</v>
      </c>
      <c r="L750">
        <v>1062</v>
      </c>
      <c r="O750" s="61" t="s">
        <v>205</v>
      </c>
    </row>
    <row r="751" spans="1:15" ht="15.75" customHeight="1" x14ac:dyDescent="0.3">
      <c r="B751" s="2" t="s">
        <v>596</v>
      </c>
      <c r="C751" s="2">
        <v>4.3810679611650487</v>
      </c>
      <c r="E751">
        <v>195</v>
      </c>
      <c r="F751" s="61" t="s">
        <v>201</v>
      </c>
      <c r="G751" s="61" t="s">
        <v>199</v>
      </c>
      <c r="H751">
        <v>0.81</v>
      </c>
      <c r="I751">
        <v>0.7</v>
      </c>
      <c r="J751">
        <v>0.09</v>
      </c>
      <c r="K751">
        <v>1062</v>
      </c>
      <c r="L751">
        <v>1062</v>
      </c>
      <c r="O751" s="61" t="s">
        <v>205</v>
      </c>
    </row>
    <row r="752" spans="1:15" ht="15.75" customHeight="1" x14ac:dyDescent="0.3">
      <c r="B752" s="2" t="s">
        <v>596</v>
      </c>
      <c r="C752" s="2">
        <v>4.3810679611650487</v>
      </c>
      <c r="E752">
        <v>195</v>
      </c>
      <c r="F752" s="61" t="s">
        <v>201</v>
      </c>
      <c r="G752" s="61" t="s">
        <v>203</v>
      </c>
      <c r="H752">
        <v>0.81</v>
      </c>
      <c r="I752">
        <v>0.72</v>
      </c>
      <c r="J752">
        <v>-0.23</v>
      </c>
      <c r="K752">
        <v>1062</v>
      </c>
      <c r="L752">
        <v>1062</v>
      </c>
      <c r="O752" s="61" t="s">
        <v>205</v>
      </c>
    </row>
    <row r="753" spans="1:15" ht="15.75" customHeight="1" x14ac:dyDescent="0.3">
      <c r="B753" s="2" t="s">
        <v>596</v>
      </c>
      <c r="C753" s="2">
        <v>4.3810679611650487</v>
      </c>
      <c r="E753">
        <v>195</v>
      </c>
      <c r="F753" s="61" t="s">
        <v>202</v>
      </c>
      <c r="G753" s="61" t="s">
        <v>200</v>
      </c>
      <c r="H753">
        <v>0.79</v>
      </c>
      <c r="I753">
        <v>0.74</v>
      </c>
      <c r="J753">
        <v>0.24</v>
      </c>
      <c r="K753">
        <v>1062</v>
      </c>
      <c r="L753">
        <v>1062</v>
      </c>
      <c r="O753" s="61" t="s">
        <v>205</v>
      </c>
    </row>
    <row r="754" spans="1:15" ht="15.75" customHeight="1" x14ac:dyDescent="0.3">
      <c r="B754" s="2" t="s">
        <v>596</v>
      </c>
      <c r="C754" s="2">
        <v>4.3810679611650487</v>
      </c>
      <c r="E754">
        <v>195</v>
      </c>
      <c r="F754" s="61" t="s">
        <v>202</v>
      </c>
      <c r="G754" s="61" t="s">
        <v>199</v>
      </c>
      <c r="H754">
        <v>0.79</v>
      </c>
      <c r="I754">
        <v>0.7</v>
      </c>
      <c r="J754">
        <v>0.22</v>
      </c>
      <c r="K754">
        <v>1062</v>
      </c>
      <c r="L754">
        <v>1062</v>
      </c>
      <c r="O754" s="61" t="s">
        <v>205</v>
      </c>
    </row>
    <row r="755" spans="1:15" ht="15.75" customHeight="1" x14ac:dyDescent="0.3">
      <c r="B755" s="2" t="s">
        <v>596</v>
      </c>
      <c r="C755" s="2">
        <v>4.3810679611650487</v>
      </c>
      <c r="E755">
        <v>195</v>
      </c>
      <c r="F755" s="61" t="s">
        <v>202</v>
      </c>
      <c r="G755" s="61" t="s">
        <v>203</v>
      </c>
      <c r="H755">
        <v>0.79</v>
      </c>
      <c r="I755">
        <v>0.72</v>
      </c>
      <c r="J755">
        <v>0.25</v>
      </c>
      <c r="K755">
        <v>1062</v>
      </c>
      <c r="L755">
        <v>1062</v>
      </c>
      <c r="O755" s="61" t="s">
        <v>205</v>
      </c>
    </row>
    <row r="756" spans="1:15" ht="15.75" customHeight="1" x14ac:dyDescent="0.3">
      <c r="B756" s="2" t="s">
        <v>596</v>
      </c>
      <c r="C756" s="2">
        <v>4.3810679611650487</v>
      </c>
      <c r="E756">
        <v>195</v>
      </c>
      <c r="F756" s="61" t="s">
        <v>200</v>
      </c>
      <c r="G756" s="61" t="s">
        <v>199</v>
      </c>
      <c r="H756">
        <v>0.74</v>
      </c>
      <c r="I756">
        <v>0.7</v>
      </c>
      <c r="J756">
        <v>0.2</v>
      </c>
      <c r="K756">
        <v>1062</v>
      </c>
      <c r="L756">
        <v>1062</v>
      </c>
      <c r="O756" s="61" t="s">
        <v>205</v>
      </c>
    </row>
    <row r="757" spans="1:15" ht="15.75" customHeight="1" x14ac:dyDescent="0.3">
      <c r="B757" s="2" t="s">
        <v>596</v>
      </c>
      <c r="C757" s="2">
        <v>4.3810679611650487</v>
      </c>
      <c r="E757">
        <v>195</v>
      </c>
      <c r="F757" s="61" t="s">
        <v>200</v>
      </c>
      <c r="G757" s="61" t="s">
        <v>203</v>
      </c>
      <c r="H757">
        <v>0.74</v>
      </c>
      <c r="I757">
        <v>0.72</v>
      </c>
      <c r="J757">
        <v>0.22</v>
      </c>
      <c r="K757">
        <v>1062</v>
      </c>
      <c r="L757">
        <v>1062</v>
      </c>
      <c r="O757" s="61" t="s">
        <v>205</v>
      </c>
    </row>
    <row r="758" spans="1:15" ht="15.75" customHeight="1" x14ac:dyDescent="0.3">
      <c r="B758" s="2" t="s">
        <v>596</v>
      </c>
      <c r="C758" s="2">
        <v>4.3810679611650487</v>
      </c>
      <c r="E758">
        <v>195</v>
      </c>
      <c r="F758" s="61" t="s">
        <v>199</v>
      </c>
      <c r="G758" s="61" t="s">
        <v>203</v>
      </c>
      <c r="H758">
        <v>0.7</v>
      </c>
      <c r="I758">
        <v>0.72</v>
      </c>
      <c r="J758">
        <v>0.23</v>
      </c>
      <c r="K758">
        <v>1062</v>
      </c>
      <c r="L758">
        <v>1062</v>
      </c>
      <c r="O758" s="61" t="s">
        <v>205</v>
      </c>
    </row>
    <row r="759" spans="1:15" ht="15.75" customHeight="1" x14ac:dyDescent="0.3">
      <c r="A759" s="52" t="s">
        <v>439</v>
      </c>
      <c r="B759" s="2" t="s">
        <v>594</v>
      </c>
      <c r="C759" s="2">
        <v>4.9043560606060606</v>
      </c>
      <c r="E759">
        <v>1259</v>
      </c>
      <c r="F759" s="61" t="s">
        <v>199</v>
      </c>
      <c r="G759" s="61" t="s">
        <v>200</v>
      </c>
      <c r="H759">
        <v>0.8</v>
      </c>
      <c r="I759">
        <v>0.67</v>
      </c>
      <c r="J759">
        <v>0.39</v>
      </c>
      <c r="K759">
        <v>820</v>
      </c>
      <c r="L759">
        <v>820</v>
      </c>
      <c r="O759" s="61" t="s">
        <v>205</v>
      </c>
    </row>
    <row r="760" spans="1:15" ht="15.75" customHeight="1" x14ac:dyDescent="0.3">
      <c r="B760" s="2" t="s">
        <v>594</v>
      </c>
      <c r="C760" s="2">
        <v>4.9043560606060606</v>
      </c>
      <c r="E760">
        <v>1259</v>
      </c>
      <c r="F760" s="61" t="s">
        <v>199</v>
      </c>
      <c r="G760" s="61" t="s">
        <v>201</v>
      </c>
      <c r="H760">
        <v>0.8</v>
      </c>
      <c r="I760">
        <v>0.75</v>
      </c>
      <c r="J760">
        <v>0.23</v>
      </c>
      <c r="K760">
        <v>820</v>
      </c>
      <c r="L760">
        <v>820</v>
      </c>
      <c r="O760" s="61" t="s">
        <v>205</v>
      </c>
    </row>
    <row r="761" spans="1:15" ht="15.75" customHeight="1" x14ac:dyDescent="0.3">
      <c r="B761" s="2" t="s">
        <v>594</v>
      </c>
      <c r="C761" s="2">
        <v>4.9043560606060606</v>
      </c>
      <c r="E761">
        <v>1259</v>
      </c>
      <c r="F761" s="61" t="s">
        <v>199</v>
      </c>
      <c r="G761" s="61" t="s">
        <v>202</v>
      </c>
      <c r="H761">
        <v>0.8</v>
      </c>
      <c r="I761">
        <v>0.83</v>
      </c>
      <c r="J761">
        <v>0.33</v>
      </c>
      <c r="K761">
        <v>820</v>
      </c>
      <c r="L761">
        <v>820</v>
      </c>
      <c r="O761" s="61" t="s">
        <v>205</v>
      </c>
    </row>
    <row r="762" spans="1:15" ht="15.75" customHeight="1" x14ac:dyDescent="0.3">
      <c r="B762" s="2" t="s">
        <v>594</v>
      </c>
      <c r="C762" s="2">
        <v>4.9043560606060606</v>
      </c>
      <c r="E762">
        <v>1259</v>
      </c>
      <c r="F762" s="61" t="s">
        <v>199</v>
      </c>
      <c r="G762" s="61" t="s">
        <v>203</v>
      </c>
      <c r="H762">
        <v>0.8</v>
      </c>
      <c r="I762">
        <v>0.77</v>
      </c>
      <c r="J762">
        <v>0.34</v>
      </c>
      <c r="K762">
        <v>820</v>
      </c>
      <c r="L762">
        <v>820</v>
      </c>
      <c r="O762" s="61" t="s">
        <v>205</v>
      </c>
    </row>
    <row r="763" spans="1:15" ht="15.75" customHeight="1" x14ac:dyDescent="0.3">
      <c r="B763" s="2" t="s">
        <v>594</v>
      </c>
      <c r="C763" s="2">
        <v>4.9043560606060606</v>
      </c>
      <c r="E763">
        <v>1259</v>
      </c>
      <c r="F763" s="61" t="s">
        <v>200</v>
      </c>
      <c r="G763" s="61" t="s">
        <v>201</v>
      </c>
      <c r="H763">
        <v>0.67</v>
      </c>
      <c r="I763">
        <v>0.75</v>
      </c>
      <c r="J763">
        <v>0.34</v>
      </c>
      <c r="K763">
        <v>820</v>
      </c>
      <c r="L763">
        <v>820</v>
      </c>
      <c r="O763" s="61" t="s">
        <v>205</v>
      </c>
    </row>
    <row r="764" spans="1:15" ht="15.75" customHeight="1" x14ac:dyDescent="0.3">
      <c r="B764" s="2" t="s">
        <v>594</v>
      </c>
      <c r="C764" s="2">
        <v>4.9043560606060606</v>
      </c>
      <c r="E764">
        <v>1259</v>
      </c>
      <c r="F764" s="61" t="s">
        <v>200</v>
      </c>
      <c r="G764" s="61" t="s">
        <v>202</v>
      </c>
      <c r="H764">
        <v>0.67</v>
      </c>
      <c r="I764">
        <v>0.83</v>
      </c>
      <c r="J764">
        <v>0.23</v>
      </c>
      <c r="K764">
        <v>820</v>
      </c>
      <c r="L764">
        <v>820</v>
      </c>
      <c r="O764" s="61" t="s">
        <v>205</v>
      </c>
    </row>
    <row r="765" spans="1:15" ht="15.75" customHeight="1" x14ac:dyDescent="0.3">
      <c r="B765" s="2" t="s">
        <v>594</v>
      </c>
      <c r="C765" s="2">
        <v>4.9043560606060606</v>
      </c>
      <c r="E765">
        <v>1259</v>
      </c>
      <c r="F765" s="61" t="s">
        <v>200</v>
      </c>
      <c r="G765" s="61" t="s">
        <v>203</v>
      </c>
      <c r="H765">
        <v>0.67</v>
      </c>
      <c r="I765">
        <v>0.77</v>
      </c>
      <c r="J765">
        <v>0.37</v>
      </c>
      <c r="K765">
        <v>820</v>
      </c>
      <c r="L765">
        <v>820</v>
      </c>
      <c r="O765" s="61" t="s">
        <v>205</v>
      </c>
    </row>
    <row r="766" spans="1:15" ht="15.75" customHeight="1" x14ac:dyDescent="0.3">
      <c r="B766" s="2" t="s">
        <v>594</v>
      </c>
      <c r="C766" s="2">
        <v>4.9043560606060606</v>
      </c>
      <c r="E766">
        <v>1259</v>
      </c>
      <c r="F766" s="61" t="s">
        <v>201</v>
      </c>
      <c r="G766" s="61" t="s">
        <v>202</v>
      </c>
      <c r="H766">
        <v>0.75</v>
      </c>
      <c r="I766">
        <v>0.83</v>
      </c>
      <c r="J766">
        <v>0.33</v>
      </c>
      <c r="K766">
        <v>820</v>
      </c>
      <c r="L766">
        <v>820</v>
      </c>
      <c r="O766" s="61" t="s">
        <v>205</v>
      </c>
    </row>
    <row r="767" spans="1:15" ht="15.75" customHeight="1" x14ac:dyDescent="0.3">
      <c r="B767" s="2" t="s">
        <v>594</v>
      </c>
      <c r="C767" s="2">
        <v>4.9043560606060606</v>
      </c>
      <c r="E767">
        <v>1259</v>
      </c>
      <c r="F767" s="61" t="s">
        <v>201</v>
      </c>
      <c r="G767" s="61" t="s">
        <v>203</v>
      </c>
      <c r="H767">
        <v>0.75</v>
      </c>
      <c r="I767">
        <v>0.77</v>
      </c>
      <c r="J767">
        <v>0.33</v>
      </c>
      <c r="K767">
        <v>820</v>
      </c>
      <c r="L767">
        <v>820</v>
      </c>
      <c r="O767" s="61" t="s">
        <v>205</v>
      </c>
    </row>
    <row r="768" spans="1:15" ht="15.75" customHeight="1" x14ac:dyDescent="0.3">
      <c r="B768" s="2" t="s">
        <v>594</v>
      </c>
      <c r="C768" s="2">
        <v>4.9043560606060606</v>
      </c>
      <c r="E768">
        <v>1259</v>
      </c>
      <c r="F768" s="61" t="s">
        <v>202</v>
      </c>
      <c r="G768" s="61" t="s">
        <v>203</v>
      </c>
      <c r="H768">
        <v>0.83</v>
      </c>
      <c r="I768">
        <v>0.77</v>
      </c>
      <c r="J768">
        <v>0.19</v>
      </c>
      <c r="K768">
        <v>820</v>
      </c>
      <c r="L768">
        <v>820</v>
      </c>
      <c r="O768" s="61" t="s">
        <v>205</v>
      </c>
    </row>
    <row r="769" spans="1:15" ht="15.75" customHeight="1" x14ac:dyDescent="0.3">
      <c r="A769" s="52" t="s">
        <v>440</v>
      </c>
      <c r="B769" s="2" t="s">
        <v>601</v>
      </c>
      <c r="C769" s="2">
        <v>4.3801703163017036</v>
      </c>
      <c r="D769" s="60" t="s">
        <v>293</v>
      </c>
    </row>
    <row r="770" spans="1:15" ht="15.75" customHeight="1" x14ac:dyDescent="0.3">
      <c r="A770" s="52" t="s">
        <v>441</v>
      </c>
      <c r="B770" s="2" t="s">
        <v>589</v>
      </c>
      <c r="C770" s="2">
        <v>4.2716049382716053</v>
      </c>
      <c r="D770" s="60" t="s">
        <v>293</v>
      </c>
    </row>
    <row r="771" spans="1:15" ht="15.75" customHeight="1" x14ac:dyDescent="0.3">
      <c r="A771" s="52" t="s">
        <v>442</v>
      </c>
      <c r="B771" s="2" t="s">
        <v>602</v>
      </c>
      <c r="C771" s="2">
        <v>3.8504504504504506</v>
      </c>
      <c r="E771">
        <v>125</v>
      </c>
      <c r="F771" s="61" t="s">
        <v>202</v>
      </c>
      <c r="G771" s="61" t="s">
        <v>199</v>
      </c>
      <c r="H771">
        <v>0.76</v>
      </c>
      <c r="I771">
        <v>0.72</v>
      </c>
      <c r="J771">
        <v>-0.54</v>
      </c>
      <c r="K771">
        <v>93</v>
      </c>
      <c r="L771">
        <v>95</v>
      </c>
      <c r="O771" s="61" t="s">
        <v>205</v>
      </c>
    </row>
    <row r="772" spans="1:15" ht="15.75" customHeight="1" x14ac:dyDescent="0.3">
      <c r="B772" s="2" t="s">
        <v>602</v>
      </c>
      <c r="C772" s="2">
        <v>3.8504504504504506</v>
      </c>
      <c r="E772">
        <v>125</v>
      </c>
      <c r="F772" s="61" t="s">
        <v>202</v>
      </c>
      <c r="G772" s="61" t="s">
        <v>203</v>
      </c>
      <c r="H772">
        <v>0.76</v>
      </c>
      <c r="I772">
        <v>0.57999999999999996</v>
      </c>
      <c r="J772">
        <v>-0.02</v>
      </c>
      <c r="K772">
        <v>93</v>
      </c>
      <c r="L772">
        <v>95</v>
      </c>
      <c r="O772" s="61" t="s">
        <v>205</v>
      </c>
    </row>
    <row r="773" spans="1:15" ht="15.75" customHeight="1" x14ac:dyDescent="0.3">
      <c r="B773" s="2" t="s">
        <v>602</v>
      </c>
      <c r="C773" s="2">
        <v>3.8504504504504506</v>
      </c>
      <c r="E773">
        <v>125</v>
      </c>
      <c r="F773" s="61" t="s">
        <v>202</v>
      </c>
      <c r="G773" s="61" t="s">
        <v>200</v>
      </c>
      <c r="H773">
        <v>0.76</v>
      </c>
      <c r="I773">
        <v>0.57999999999999996</v>
      </c>
      <c r="J773">
        <v>0.34</v>
      </c>
      <c r="K773">
        <v>93</v>
      </c>
      <c r="L773">
        <v>95</v>
      </c>
      <c r="O773" s="61" t="s">
        <v>205</v>
      </c>
    </row>
    <row r="774" spans="1:15" ht="15.75" customHeight="1" x14ac:dyDescent="0.3">
      <c r="B774" s="2" t="s">
        <v>602</v>
      </c>
      <c r="C774" s="2">
        <v>3.8504504504504506</v>
      </c>
      <c r="E774">
        <v>125</v>
      </c>
      <c r="F774" s="61" t="s">
        <v>202</v>
      </c>
      <c r="G774" s="61" t="s">
        <v>201</v>
      </c>
      <c r="H774">
        <v>0.76</v>
      </c>
      <c r="I774">
        <v>0.74</v>
      </c>
      <c r="J774">
        <v>0.38</v>
      </c>
      <c r="K774">
        <v>93</v>
      </c>
      <c r="L774">
        <v>95</v>
      </c>
      <c r="O774" s="61" t="s">
        <v>205</v>
      </c>
    </row>
    <row r="775" spans="1:15" ht="15.75" customHeight="1" x14ac:dyDescent="0.3">
      <c r="B775" s="2" t="s">
        <v>602</v>
      </c>
      <c r="C775" s="2">
        <v>3.8504504504504506</v>
      </c>
      <c r="E775">
        <v>125</v>
      </c>
      <c r="F775" s="61" t="s">
        <v>199</v>
      </c>
      <c r="G775" s="61" t="s">
        <v>203</v>
      </c>
      <c r="H775">
        <v>0.72</v>
      </c>
      <c r="I775">
        <v>0.57999999999999996</v>
      </c>
      <c r="J775">
        <v>0</v>
      </c>
      <c r="K775">
        <v>93</v>
      </c>
      <c r="L775">
        <v>95</v>
      </c>
      <c r="O775" s="61" t="s">
        <v>205</v>
      </c>
    </row>
    <row r="776" spans="1:15" ht="15.75" customHeight="1" x14ac:dyDescent="0.3">
      <c r="B776" s="2" t="s">
        <v>602</v>
      </c>
      <c r="C776" s="2">
        <v>3.8504504504504506</v>
      </c>
      <c r="E776">
        <v>125</v>
      </c>
      <c r="F776" s="61" t="s">
        <v>199</v>
      </c>
      <c r="G776" s="61" t="s">
        <v>200</v>
      </c>
      <c r="H776">
        <v>0.72</v>
      </c>
      <c r="I776">
        <v>0.57999999999999996</v>
      </c>
      <c r="J776">
        <v>0.39</v>
      </c>
      <c r="K776">
        <v>93</v>
      </c>
      <c r="L776">
        <v>95</v>
      </c>
      <c r="O776" s="61" t="s">
        <v>205</v>
      </c>
    </row>
    <row r="777" spans="1:15" ht="15.75" customHeight="1" x14ac:dyDescent="0.3">
      <c r="B777" s="2" t="s">
        <v>602</v>
      </c>
      <c r="C777" s="2">
        <v>3.8504504504504506</v>
      </c>
      <c r="E777">
        <v>125</v>
      </c>
      <c r="F777" s="61" t="s">
        <v>199</v>
      </c>
      <c r="G777" s="61" t="s">
        <v>201</v>
      </c>
      <c r="H777">
        <v>0.72</v>
      </c>
      <c r="I777">
        <v>0.74</v>
      </c>
      <c r="J777">
        <v>0.47</v>
      </c>
      <c r="K777">
        <v>93</v>
      </c>
      <c r="L777">
        <v>95</v>
      </c>
      <c r="O777" s="61" t="s">
        <v>205</v>
      </c>
    </row>
    <row r="778" spans="1:15" ht="15.75" customHeight="1" x14ac:dyDescent="0.3">
      <c r="B778" s="2" t="s">
        <v>602</v>
      </c>
      <c r="C778" s="2">
        <v>3.8504504504504506</v>
      </c>
      <c r="E778">
        <v>125</v>
      </c>
      <c r="F778" s="61" t="s">
        <v>203</v>
      </c>
      <c r="G778" s="61" t="s">
        <v>200</v>
      </c>
      <c r="H778">
        <v>0.57999999999999996</v>
      </c>
      <c r="I778">
        <v>0.57999999999999996</v>
      </c>
      <c r="J778">
        <v>0.03</v>
      </c>
      <c r="K778">
        <v>93</v>
      </c>
      <c r="L778">
        <v>95</v>
      </c>
      <c r="O778" s="61" t="s">
        <v>205</v>
      </c>
    </row>
    <row r="779" spans="1:15" ht="15.75" customHeight="1" x14ac:dyDescent="0.3">
      <c r="B779" s="2" t="s">
        <v>602</v>
      </c>
      <c r="C779" s="2">
        <v>3.8504504504504506</v>
      </c>
      <c r="E779">
        <v>125</v>
      </c>
      <c r="F779" s="61" t="s">
        <v>203</v>
      </c>
      <c r="G779" s="61" t="s">
        <v>201</v>
      </c>
      <c r="H779">
        <v>0.57999999999999996</v>
      </c>
      <c r="I779">
        <v>0.74</v>
      </c>
      <c r="J779">
        <v>-0.14000000000000001</v>
      </c>
      <c r="K779">
        <v>93</v>
      </c>
      <c r="L779">
        <v>95</v>
      </c>
      <c r="O779" s="61" t="s">
        <v>205</v>
      </c>
    </row>
    <row r="780" spans="1:15" ht="15.75" customHeight="1" x14ac:dyDescent="0.3">
      <c r="B780" s="2" t="s">
        <v>602</v>
      </c>
      <c r="C780" s="2">
        <v>3.8504504504504506</v>
      </c>
      <c r="E780">
        <v>125</v>
      </c>
      <c r="F780" s="61" t="s">
        <v>200</v>
      </c>
      <c r="G780" s="61" t="s">
        <v>201</v>
      </c>
      <c r="H780">
        <v>0.57999999999999996</v>
      </c>
      <c r="I780">
        <v>0.74</v>
      </c>
      <c r="J780">
        <v>-0.16</v>
      </c>
      <c r="K780">
        <v>93</v>
      </c>
      <c r="L780">
        <v>95</v>
      </c>
      <c r="O780" s="61" t="s">
        <v>205</v>
      </c>
    </row>
    <row r="781" spans="1:15" ht="15.75" customHeight="1" x14ac:dyDescent="0.3">
      <c r="A781" s="52" t="s">
        <v>443</v>
      </c>
      <c r="B781" s="2" t="s">
        <v>574</v>
      </c>
      <c r="C781" s="2">
        <v>4.1954787234042552</v>
      </c>
      <c r="D781" s="60" t="s">
        <v>272</v>
      </c>
    </row>
    <row r="782" spans="1:15" ht="15.75" customHeight="1" x14ac:dyDescent="0.3">
      <c r="A782" s="52" t="s">
        <v>444</v>
      </c>
      <c r="B782" s="2" t="s">
        <v>595</v>
      </c>
      <c r="C782" s="2">
        <v>5.2237430167597765</v>
      </c>
      <c r="D782" s="60" t="s">
        <v>293</v>
      </c>
    </row>
    <row r="783" spans="1:15" ht="15.75" customHeight="1" x14ac:dyDescent="0.3">
      <c r="A783" s="52" t="s">
        <v>445</v>
      </c>
      <c r="B783" s="2" t="s">
        <v>581</v>
      </c>
      <c r="C783" s="2">
        <v>4.4623287671232879</v>
      </c>
      <c r="E783">
        <v>106</v>
      </c>
      <c r="F783" s="61" t="s">
        <v>203</v>
      </c>
      <c r="G783" s="61" t="s">
        <v>201</v>
      </c>
      <c r="H783">
        <v>0.9</v>
      </c>
      <c r="I783">
        <v>0.92</v>
      </c>
      <c r="J783">
        <v>0.48</v>
      </c>
      <c r="K783">
        <v>109</v>
      </c>
      <c r="L783">
        <v>109</v>
      </c>
      <c r="O783" s="61" t="s">
        <v>205</v>
      </c>
    </row>
    <row r="784" spans="1:15" ht="15.75" customHeight="1" x14ac:dyDescent="0.3">
      <c r="B784" s="2" t="s">
        <v>581</v>
      </c>
      <c r="C784" s="2">
        <v>4.4623287671232879</v>
      </c>
      <c r="E784">
        <v>106</v>
      </c>
      <c r="F784" s="61" t="s">
        <v>203</v>
      </c>
      <c r="G784" s="61" t="s">
        <v>199</v>
      </c>
      <c r="H784">
        <v>0.9</v>
      </c>
      <c r="I784">
        <v>0.93</v>
      </c>
      <c r="J784">
        <v>0.57999999999999996</v>
      </c>
      <c r="K784">
        <v>109</v>
      </c>
      <c r="L784">
        <v>109</v>
      </c>
      <c r="O784" s="61" t="s">
        <v>205</v>
      </c>
    </row>
    <row r="785" spans="1:15" ht="15.75" customHeight="1" x14ac:dyDescent="0.3">
      <c r="B785" s="2" t="s">
        <v>581</v>
      </c>
      <c r="C785" s="2">
        <v>4.4623287671232879</v>
      </c>
      <c r="E785">
        <v>106</v>
      </c>
      <c r="F785" s="61" t="s">
        <v>203</v>
      </c>
      <c r="G785" s="61" t="s">
        <v>200</v>
      </c>
      <c r="H785">
        <v>0.9</v>
      </c>
      <c r="I785">
        <v>0.85</v>
      </c>
      <c r="J785">
        <v>0.52</v>
      </c>
      <c r="K785">
        <v>109</v>
      </c>
      <c r="L785">
        <v>109</v>
      </c>
      <c r="O785" s="61" t="s">
        <v>205</v>
      </c>
    </row>
    <row r="786" spans="1:15" ht="15.75" customHeight="1" x14ac:dyDescent="0.3">
      <c r="B786" s="2" t="s">
        <v>581</v>
      </c>
      <c r="C786" s="2">
        <v>4.4623287671232879</v>
      </c>
      <c r="E786">
        <v>106</v>
      </c>
      <c r="F786" s="61" t="s">
        <v>203</v>
      </c>
      <c r="G786" s="61" t="s">
        <v>202</v>
      </c>
      <c r="H786">
        <v>0.9</v>
      </c>
      <c r="I786">
        <v>0.87</v>
      </c>
      <c r="J786">
        <v>0.48</v>
      </c>
      <c r="K786">
        <v>109</v>
      </c>
      <c r="L786">
        <v>109</v>
      </c>
      <c r="O786" s="61" t="s">
        <v>205</v>
      </c>
    </row>
    <row r="787" spans="1:15" ht="15.75" customHeight="1" x14ac:dyDescent="0.3">
      <c r="B787" s="2" t="s">
        <v>581</v>
      </c>
      <c r="C787" s="2">
        <v>4.4623287671232879</v>
      </c>
      <c r="E787">
        <v>106</v>
      </c>
      <c r="F787" s="61" t="s">
        <v>201</v>
      </c>
      <c r="G787" s="61" t="s">
        <v>199</v>
      </c>
      <c r="H787">
        <v>0.92</v>
      </c>
      <c r="I787">
        <v>0.93</v>
      </c>
      <c r="J787">
        <v>0.3</v>
      </c>
      <c r="K787">
        <v>109</v>
      </c>
      <c r="L787">
        <v>109</v>
      </c>
      <c r="O787" s="61" t="s">
        <v>205</v>
      </c>
    </row>
    <row r="788" spans="1:15" ht="15.75" customHeight="1" x14ac:dyDescent="0.3">
      <c r="B788" s="2" t="s">
        <v>581</v>
      </c>
      <c r="C788" s="2">
        <v>4.4623287671232879</v>
      </c>
      <c r="E788">
        <v>106</v>
      </c>
      <c r="F788" s="61" t="s">
        <v>201</v>
      </c>
      <c r="G788" s="61" t="s">
        <v>200</v>
      </c>
      <c r="H788">
        <v>0.92</v>
      </c>
      <c r="I788">
        <v>0.85</v>
      </c>
      <c r="J788">
        <v>0.45</v>
      </c>
      <c r="K788">
        <v>109</v>
      </c>
      <c r="L788">
        <v>109</v>
      </c>
      <c r="O788" s="61" t="s">
        <v>205</v>
      </c>
    </row>
    <row r="789" spans="1:15" ht="15.75" customHeight="1" x14ac:dyDescent="0.3">
      <c r="B789" s="2" t="s">
        <v>581</v>
      </c>
      <c r="C789" s="2">
        <v>4.4623287671232879</v>
      </c>
      <c r="E789">
        <v>106</v>
      </c>
      <c r="F789" s="61" t="s">
        <v>201</v>
      </c>
      <c r="G789" s="61" t="s">
        <v>202</v>
      </c>
      <c r="H789">
        <v>0.92</v>
      </c>
      <c r="I789">
        <v>0.87</v>
      </c>
      <c r="J789">
        <v>0.4</v>
      </c>
      <c r="K789">
        <v>109</v>
      </c>
      <c r="L789">
        <v>109</v>
      </c>
      <c r="O789" s="61" t="s">
        <v>205</v>
      </c>
    </row>
    <row r="790" spans="1:15" ht="15.75" customHeight="1" x14ac:dyDescent="0.3">
      <c r="B790" s="2" t="s">
        <v>581</v>
      </c>
      <c r="C790" s="2">
        <v>4.4623287671232879</v>
      </c>
      <c r="E790">
        <v>106</v>
      </c>
      <c r="F790" s="61" t="s">
        <v>199</v>
      </c>
      <c r="G790" s="61" t="s">
        <v>200</v>
      </c>
      <c r="H790">
        <v>0.93</v>
      </c>
      <c r="I790">
        <v>0.85</v>
      </c>
      <c r="J790">
        <v>0.25</v>
      </c>
      <c r="K790">
        <v>109</v>
      </c>
      <c r="L790">
        <v>109</v>
      </c>
      <c r="O790" s="61" t="s">
        <v>205</v>
      </c>
    </row>
    <row r="791" spans="1:15" ht="15.75" customHeight="1" x14ac:dyDescent="0.3">
      <c r="B791" s="2" t="s">
        <v>581</v>
      </c>
      <c r="C791" s="2">
        <v>4.4623287671232879</v>
      </c>
      <c r="E791">
        <v>106</v>
      </c>
      <c r="F791" s="61" t="s">
        <v>199</v>
      </c>
      <c r="G791" s="61" t="s">
        <v>202</v>
      </c>
      <c r="H791">
        <v>0.93</v>
      </c>
      <c r="I791">
        <v>0.87</v>
      </c>
      <c r="J791">
        <v>0.28999999999999998</v>
      </c>
      <c r="K791">
        <v>109</v>
      </c>
      <c r="L791">
        <v>109</v>
      </c>
      <c r="O791" s="61" t="s">
        <v>205</v>
      </c>
    </row>
    <row r="792" spans="1:15" ht="15.75" customHeight="1" x14ac:dyDescent="0.3">
      <c r="B792" s="2" t="s">
        <v>581</v>
      </c>
      <c r="C792" s="2">
        <v>4.4623287671232879</v>
      </c>
      <c r="E792">
        <v>106</v>
      </c>
      <c r="F792" s="61" t="s">
        <v>200</v>
      </c>
      <c r="G792" s="61" t="s">
        <v>202</v>
      </c>
      <c r="H792">
        <v>0.85</v>
      </c>
      <c r="I792">
        <v>0.87</v>
      </c>
      <c r="J792">
        <v>0.56000000000000005</v>
      </c>
      <c r="K792">
        <v>109</v>
      </c>
      <c r="L792">
        <v>109</v>
      </c>
      <c r="O792" s="61" t="s">
        <v>205</v>
      </c>
    </row>
    <row r="793" spans="1:15" ht="15.75" customHeight="1" x14ac:dyDescent="0.3">
      <c r="A793" s="2" t="s">
        <v>112</v>
      </c>
      <c r="B793" s="2" t="s">
        <v>582</v>
      </c>
      <c r="C793" s="2"/>
      <c r="E793">
        <v>239</v>
      </c>
      <c r="F793" s="61" t="s">
        <v>203</v>
      </c>
      <c r="G793" s="61" t="s">
        <v>202</v>
      </c>
      <c r="H793">
        <v>0.88300000000000001</v>
      </c>
      <c r="I793">
        <v>0.78</v>
      </c>
      <c r="J793">
        <v>0.432</v>
      </c>
      <c r="K793">
        <v>2019</v>
      </c>
      <c r="L793">
        <v>2021</v>
      </c>
      <c r="M793" s="61" t="s">
        <v>446</v>
      </c>
      <c r="O793" s="61" t="s">
        <v>216</v>
      </c>
    </row>
    <row r="794" spans="1:15" ht="15.75" customHeight="1" x14ac:dyDescent="0.3">
      <c r="A794" s="52" t="s">
        <v>450</v>
      </c>
      <c r="B794" s="2" t="s">
        <v>584</v>
      </c>
      <c r="C794" s="2">
        <v>4.7687499999999998</v>
      </c>
      <c r="D794" s="60" t="s">
        <v>319</v>
      </c>
    </row>
    <row r="795" spans="1:15" ht="15.75" customHeight="1" x14ac:dyDescent="0.3">
      <c r="A795" s="52" t="s">
        <v>451</v>
      </c>
      <c r="B795" s="2"/>
      <c r="C795" s="2"/>
      <c r="E795">
        <v>130</v>
      </c>
      <c r="F795" s="77" t="s">
        <v>202</v>
      </c>
      <c r="G795" s="77" t="s">
        <v>199</v>
      </c>
      <c r="H795">
        <v>0.86</v>
      </c>
      <c r="I795">
        <v>0.86</v>
      </c>
      <c r="J795">
        <v>0.52</v>
      </c>
      <c r="K795">
        <v>187</v>
      </c>
      <c r="L795">
        <v>188</v>
      </c>
      <c r="N795" s="77" t="s">
        <v>514</v>
      </c>
      <c r="O795" s="61" t="s">
        <v>216</v>
      </c>
    </row>
    <row r="796" spans="1:15" ht="15.75" customHeight="1" x14ac:dyDescent="0.3">
      <c r="A796" s="52" t="s">
        <v>570</v>
      </c>
      <c r="B796" s="2"/>
      <c r="C796" s="2"/>
      <c r="E796">
        <v>130</v>
      </c>
      <c r="F796" s="77" t="s">
        <v>202</v>
      </c>
      <c r="G796" s="77" t="s">
        <v>203</v>
      </c>
      <c r="H796">
        <v>0.86</v>
      </c>
      <c r="I796">
        <v>0.71</v>
      </c>
      <c r="J796">
        <v>0.15</v>
      </c>
      <c r="K796">
        <v>187</v>
      </c>
      <c r="L796">
        <v>188</v>
      </c>
      <c r="O796" s="77" t="s">
        <v>205</v>
      </c>
    </row>
    <row r="797" spans="1:15" ht="15.75" customHeight="1" x14ac:dyDescent="0.3">
      <c r="A797" s="52"/>
      <c r="B797" s="2"/>
      <c r="C797" s="2"/>
      <c r="E797">
        <v>130</v>
      </c>
      <c r="F797" s="77" t="s">
        <v>202</v>
      </c>
      <c r="G797" s="77" t="s">
        <v>200</v>
      </c>
      <c r="H797">
        <v>0.86</v>
      </c>
      <c r="I797">
        <v>0.85099999999999998</v>
      </c>
      <c r="J797">
        <v>0.34499999999999997</v>
      </c>
      <c r="K797">
        <v>187</v>
      </c>
      <c r="L797">
        <v>188</v>
      </c>
      <c r="N797" s="77" t="s">
        <v>515</v>
      </c>
      <c r="O797" s="61" t="s">
        <v>216</v>
      </c>
    </row>
    <row r="798" spans="1:15" ht="15.75" customHeight="1" x14ac:dyDescent="0.3">
      <c r="A798" s="52"/>
      <c r="B798" s="2"/>
      <c r="C798" s="2"/>
      <c r="E798">
        <v>130</v>
      </c>
      <c r="F798" s="77" t="s">
        <v>202</v>
      </c>
      <c r="G798" s="77" t="s">
        <v>201</v>
      </c>
      <c r="H798">
        <v>0.86</v>
      </c>
      <c r="I798">
        <v>0.93600000000000005</v>
      </c>
      <c r="J798">
        <v>0.49099999999999999</v>
      </c>
      <c r="K798">
        <v>187</v>
      </c>
      <c r="L798">
        <v>188</v>
      </c>
      <c r="N798" s="77" t="s">
        <v>516</v>
      </c>
      <c r="O798" s="61" t="s">
        <v>216</v>
      </c>
    </row>
    <row r="799" spans="1:15" ht="15.75" customHeight="1" x14ac:dyDescent="0.3">
      <c r="A799" s="52"/>
      <c r="B799" s="2"/>
      <c r="C799" s="2"/>
      <c r="E799">
        <v>130</v>
      </c>
      <c r="F799" s="77" t="s">
        <v>199</v>
      </c>
      <c r="G799" s="77" t="s">
        <v>203</v>
      </c>
      <c r="H799">
        <v>0.86</v>
      </c>
      <c r="I799">
        <v>0.71</v>
      </c>
      <c r="J799">
        <v>0.26600000000000001</v>
      </c>
      <c r="K799">
        <v>187</v>
      </c>
      <c r="L799">
        <v>188</v>
      </c>
      <c r="M799" s="77" t="s">
        <v>514</v>
      </c>
      <c r="O799" s="61" t="s">
        <v>216</v>
      </c>
    </row>
    <row r="800" spans="1:15" ht="15.75" customHeight="1" x14ac:dyDescent="0.3">
      <c r="A800" s="52"/>
      <c r="B800" s="2"/>
      <c r="C800" s="2"/>
      <c r="E800">
        <v>130</v>
      </c>
      <c r="F800" s="77" t="s">
        <v>199</v>
      </c>
      <c r="G800" s="77" t="s">
        <v>200</v>
      </c>
      <c r="H800">
        <v>0.86</v>
      </c>
      <c r="I800">
        <v>0.85099999999999998</v>
      </c>
      <c r="J800">
        <v>0.28599999999999998</v>
      </c>
      <c r="K800">
        <v>187</v>
      </c>
      <c r="L800">
        <v>188</v>
      </c>
      <c r="M800" s="77" t="s">
        <v>514</v>
      </c>
      <c r="N800" s="77" t="s">
        <v>515</v>
      </c>
      <c r="O800" s="61" t="s">
        <v>216</v>
      </c>
    </row>
    <row r="801" spans="1:15" ht="15.75" customHeight="1" x14ac:dyDescent="0.3">
      <c r="A801" s="52"/>
      <c r="B801" s="2"/>
      <c r="C801" s="2"/>
      <c r="E801">
        <v>130</v>
      </c>
      <c r="F801" s="77" t="s">
        <v>199</v>
      </c>
      <c r="G801" s="77" t="s">
        <v>201</v>
      </c>
      <c r="H801">
        <v>0.86</v>
      </c>
      <c r="I801">
        <v>0.93600000000000005</v>
      </c>
      <c r="J801">
        <v>0.47299999999999998</v>
      </c>
      <c r="K801">
        <v>187</v>
      </c>
      <c r="L801">
        <v>188</v>
      </c>
      <c r="M801" s="77" t="s">
        <v>514</v>
      </c>
      <c r="N801" s="77" t="s">
        <v>516</v>
      </c>
      <c r="O801" s="61" t="s">
        <v>216</v>
      </c>
    </row>
    <row r="802" spans="1:15" ht="15.75" customHeight="1" x14ac:dyDescent="0.3">
      <c r="A802" s="52"/>
      <c r="B802" s="2"/>
      <c r="C802" s="2"/>
      <c r="E802">
        <v>130</v>
      </c>
      <c r="F802" s="77" t="s">
        <v>203</v>
      </c>
      <c r="G802" s="77" t="s">
        <v>200</v>
      </c>
      <c r="H802">
        <v>0.71</v>
      </c>
      <c r="I802">
        <v>0.85099999999999998</v>
      </c>
      <c r="J802">
        <v>0.27</v>
      </c>
      <c r="K802">
        <v>187</v>
      </c>
      <c r="L802">
        <v>188</v>
      </c>
      <c r="N802" s="77" t="s">
        <v>515</v>
      </c>
      <c r="O802" s="61" t="s">
        <v>216</v>
      </c>
    </row>
    <row r="803" spans="1:15" ht="15.75" customHeight="1" x14ac:dyDescent="0.3">
      <c r="A803" s="52"/>
      <c r="B803" s="2"/>
      <c r="C803" s="2"/>
      <c r="E803">
        <v>130</v>
      </c>
      <c r="F803" s="77" t="s">
        <v>203</v>
      </c>
      <c r="G803" s="77" t="s">
        <v>201</v>
      </c>
      <c r="H803">
        <v>0.71</v>
      </c>
      <c r="I803">
        <v>0.93600000000000005</v>
      </c>
      <c r="J803">
        <v>2.1000000000000001E-2</v>
      </c>
      <c r="K803">
        <v>187</v>
      </c>
      <c r="L803">
        <v>188</v>
      </c>
      <c r="N803" s="77" t="s">
        <v>516</v>
      </c>
      <c r="O803" s="61" t="s">
        <v>216</v>
      </c>
    </row>
    <row r="804" spans="1:15" ht="15.75" customHeight="1" x14ac:dyDescent="0.3">
      <c r="A804" s="52"/>
      <c r="B804" s="2"/>
      <c r="C804" s="2"/>
      <c r="E804">
        <v>130</v>
      </c>
      <c r="F804" s="77" t="s">
        <v>200</v>
      </c>
      <c r="G804" s="77" t="s">
        <v>201</v>
      </c>
      <c r="H804">
        <v>0.85099999999999998</v>
      </c>
      <c r="I804">
        <v>0.93600000000000005</v>
      </c>
      <c r="J804">
        <v>0.27700000000000002</v>
      </c>
      <c r="K804">
        <v>187</v>
      </c>
      <c r="L804">
        <v>188</v>
      </c>
      <c r="M804" s="77" t="s">
        <v>515</v>
      </c>
      <c r="N804" s="77" t="s">
        <v>516</v>
      </c>
      <c r="O804" s="61" t="s">
        <v>216</v>
      </c>
    </row>
    <row r="805" spans="1:15" ht="15.75" customHeight="1" x14ac:dyDescent="0.3">
      <c r="A805" s="2" t="s">
        <v>113</v>
      </c>
      <c r="B805" s="2" t="s">
        <v>604</v>
      </c>
      <c r="C805" s="2"/>
      <c r="E805">
        <v>379</v>
      </c>
      <c r="F805" s="61" t="s">
        <v>202</v>
      </c>
      <c r="G805" s="61" t="s">
        <v>199</v>
      </c>
      <c r="H805">
        <v>0.92</v>
      </c>
      <c r="I805">
        <v>0.89</v>
      </c>
      <c r="J805">
        <v>0.38</v>
      </c>
      <c r="K805" s="61" t="s">
        <v>286</v>
      </c>
      <c r="L805" s="61" t="s">
        <v>286</v>
      </c>
      <c r="O805" s="61" t="s">
        <v>205</v>
      </c>
    </row>
    <row r="806" spans="1:15" ht="15.75" customHeight="1" x14ac:dyDescent="0.3">
      <c r="B806" s="2" t="s">
        <v>604</v>
      </c>
      <c r="E806">
        <v>379</v>
      </c>
      <c r="F806" s="61" t="s">
        <v>202</v>
      </c>
      <c r="G806" s="61" t="s">
        <v>203</v>
      </c>
      <c r="H806">
        <v>0.92</v>
      </c>
      <c r="I806">
        <v>0.87</v>
      </c>
      <c r="J806">
        <v>0.13</v>
      </c>
      <c r="K806" s="61" t="s">
        <v>286</v>
      </c>
      <c r="L806" s="61" t="s">
        <v>286</v>
      </c>
      <c r="O806" s="61" t="s">
        <v>205</v>
      </c>
    </row>
    <row r="807" spans="1:15" ht="15.75" customHeight="1" x14ac:dyDescent="0.3">
      <c r="B807" s="2" t="s">
        <v>604</v>
      </c>
      <c r="E807">
        <v>379</v>
      </c>
      <c r="F807" s="61" t="s">
        <v>202</v>
      </c>
      <c r="G807" s="61" t="s">
        <v>200</v>
      </c>
      <c r="H807">
        <v>0.92</v>
      </c>
      <c r="I807">
        <v>0.86</v>
      </c>
      <c r="J807">
        <v>0.19</v>
      </c>
      <c r="K807" s="61" t="s">
        <v>452</v>
      </c>
      <c r="L807" s="61" t="s">
        <v>452</v>
      </c>
      <c r="O807" s="61" t="s">
        <v>205</v>
      </c>
    </row>
    <row r="808" spans="1:15" ht="15.75" customHeight="1" x14ac:dyDescent="0.3">
      <c r="B808" s="2" t="s">
        <v>604</v>
      </c>
      <c r="E808">
        <v>379</v>
      </c>
      <c r="F808" s="61" t="s">
        <v>202</v>
      </c>
      <c r="G808" s="61" t="s">
        <v>201</v>
      </c>
      <c r="H808">
        <v>0.92</v>
      </c>
      <c r="I808">
        <v>0.9</v>
      </c>
      <c r="J808">
        <v>0.38</v>
      </c>
      <c r="K808" s="61" t="s">
        <v>452</v>
      </c>
      <c r="L808" s="61" t="s">
        <v>452</v>
      </c>
      <c r="O808" s="61" t="s">
        <v>205</v>
      </c>
    </row>
    <row r="809" spans="1:15" ht="15.75" customHeight="1" x14ac:dyDescent="0.3">
      <c r="B809" s="2" t="s">
        <v>604</v>
      </c>
      <c r="E809">
        <v>379</v>
      </c>
      <c r="F809" s="61" t="s">
        <v>199</v>
      </c>
      <c r="G809" s="61" t="s">
        <v>203</v>
      </c>
      <c r="H809">
        <v>0.89</v>
      </c>
      <c r="I809">
        <v>0.87</v>
      </c>
      <c r="J809">
        <v>0.38</v>
      </c>
      <c r="K809" s="61" t="s">
        <v>452</v>
      </c>
      <c r="L809" s="61" t="s">
        <v>452</v>
      </c>
      <c r="O809" s="61" t="s">
        <v>205</v>
      </c>
    </row>
    <row r="810" spans="1:15" ht="15.75" customHeight="1" x14ac:dyDescent="0.3">
      <c r="B810" s="2" t="s">
        <v>604</v>
      </c>
      <c r="E810">
        <v>379</v>
      </c>
      <c r="F810" s="61" t="s">
        <v>199</v>
      </c>
      <c r="G810" s="61" t="s">
        <v>200</v>
      </c>
      <c r="H810">
        <v>0.89</v>
      </c>
      <c r="I810">
        <v>0.86</v>
      </c>
      <c r="J810">
        <v>0.12</v>
      </c>
      <c r="K810" s="61" t="s">
        <v>452</v>
      </c>
      <c r="L810" s="61" t="s">
        <v>452</v>
      </c>
      <c r="O810" s="61" t="s">
        <v>205</v>
      </c>
    </row>
    <row r="811" spans="1:15" ht="15.75" customHeight="1" x14ac:dyDescent="0.3">
      <c r="B811" s="2" t="s">
        <v>604</v>
      </c>
      <c r="E811">
        <v>379</v>
      </c>
      <c r="F811" s="61" t="s">
        <v>199</v>
      </c>
      <c r="G811" s="61" t="s">
        <v>201</v>
      </c>
      <c r="H811">
        <v>0.89</v>
      </c>
      <c r="I811">
        <v>0.9</v>
      </c>
      <c r="J811">
        <v>0.21</v>
      </c>
      <c r="K811" s="61" t="s">
        <v>452</v>
      </c>
      <c r="L811" s="61" t="s">
        <v>452</v>
      </c>
      <c r="O811" s="61" t="s">
        <v>205</v>
      </c>
    </row>
    <row r="812" spans="1:15" ht="15.75" customHeight="1" x14ac:dyDescent="0.3">
      <c r="B812" s="2" t="s">
        <v>604</v>
      </c>
      <c r="E812">
        <v>379</v>
      </c>
      <c r="F812" s="61" t="s">
        <v>203</v>
      </c>
      <c r="G812" s="61" t="s">
        <v>200</v>
      </c>
      <c r="H812">
        <v>0.87</v>
      </c>
      <c r="I812">
        <v>0.86</v>
      </c>
      <c r="J812">
        <v>-0.04</v>
      </c>
      <c r="K812" s="61" t="s">
        <v>452</v>
      </c>
      <c r="L812" s="61" t="s">
        <v>452</v>
      </c>
      <c r="O812" s="61" t="s">
        <v>205</v>
      </c>
    </row>
    <row r="813" spans="1:15" ht="15.75" customHeight="1" x14ac:dyDescent="0.3">
      <c r="B813" s="2" t="s">
        <v>604</v>
      </c>
      <c r="E813">
        <v>379</v>
      </c>
      <c r="F813" s="61" t="s">
        <v>203</v>
      </c>
      <c r="G813" s="61" t="s">
        <v>201</v>
      </c>
      <c r="H813">
        <v>0.87</v>
      </c>
      <c r="I813">
        <v>0.9</v>
      </c>
      <c r="J813">
        <v>-0.06</v>
      </c>
      <c r="K813" s="61" t="s">
        <v>452</v>
      </c>
      <c r="L813" s="61" t="s">
        <v>452</v>
      </c>
      <c r="O813" s="61" t="s">
        <v>205</v>
      </c>
    </row>
    <row r="814" spans="1:15" ht="15.75" customHeight="1" x14ac:dyDescent="0.3">
      <c r="B814" s="2" t="s">
        <v>604</v>
      </c>
      <c r="E814">
        <v>379</v>
      </c>
      <c r="F814" s="61" t="s">
        <v>200</v>
      </c>
      <c r="G814" s="61" t="s">
        <v>201</v>
      </c>
      <c r="H814">
        <v>0.86</v>
      </c>
      <c r="I814">
        <v>0.9</v>
      </c>
      <c r="J814">
        <v>0.09</v>
      </c>
      <c r="K814" s="61" t="s">
        <v>452</v>
      </c>
      <c r="L814" s="61" t="s">
        <v>452</v>
      </c>
      <c r="O814" s="61" t="s">
        <v>205</v>
      </c>
    </row>
    <row r="815" spans="1:15" ht="15.75" customHeight="1" x14ac:dyDescent="0.3">
      <c r="A815" s="52" t="s">
        <v>453</v>
      </c>
      <c r="B815" s="2" t="s">
        <v>574</v>
      </c>
      <c r="C815" s="2">
        <v>4.1954787234042552</v>
      </c>
      <c r="E815">
        <v>850</v>
      </c>
      <c r="F815" s="61" t="s">
        <v>202</v>
      </c>
      <c r="G815" s="61" t="s">
        <v>199</v>
      </c>
      <c r="J815">
        <v>0.4</v>
      </c>
      <c r="L815">
        <v>507</v>
      </c>
      <c r="O815" s="61" t="s">
        <v>205</v>
      </c>
    </row>
    <row r="816" spans="1:15" ht="15.75" customHeight="1" x14ac:dyDescent="0.3">
      <c r="B816" s="2" t="s">
        <v>574</v>
      </c>
      <c r="C816" s="2">
        <v>4.1954787234042552</v>
      </c>
      <c r="E816">
        <v>879</v>
      </c>
      <c r="F816" s="61" t="s">
        <v>202</v>
      </c>
      <c r="G816" s="61" t="s">
        <v>203</v>
      </c>
      <c r="J816">
        <v>7.0000000000000007E-2</v>
      </c>
      <c r="L816">
        <v>507</v>
      </c>
      <c r="O816" s="61" t="s">
        <v>205</v>
      </c>
    </row>
    <row r="817" spans="1:15" ht="15.75" customHeight="1" x14ac:dyDescent="0.3">
      <c r="B817" s="2" t="s">
        <v>574</v>
      </c>
      <c r="C817" s="2">
        <v>4.1954787234042552</v>
      </c>
      <c r="E817">
        <v>879</v>
      </c>
      <c r="F817" s="61" t="s">
        <v>202</v>
      </c>
      <c r="G817" s="61" t="s">
        <v>200</v>
      </c>
      <c r="J817">
        <v>0.25</v>
      </c>
      <c r="L817">
        <v>507</v>
      </c>
      <c r="O817" s="61" t="s">
        <v>205</v>
      </c>
    </row>
    <row r="818" spans="1:15" ht="15.75" customHeight="1" x14ac:dyDescent="0.3">
      <c r="B818" s="2" t="s">
        <v>574</v>
      </c>
      <c r="C818" s="2">
        <v>4.1954787234042552</v>
      </c>
      <c r="E818">
        <v>768</v>
      </c>
      <c r="F818" s="61" t="s">
        <v>202</v>
      </c>
      <c r="G818" s="61" t="s">
        <v>201</v>
      </c>
      <c r="J818">
        <v>0.67</v>
      </c>
      <c r="L818">
        <v>507</v>
      </c>
      <c r="O818" s="61" t="s">
        <v>205</v>
      </c>
    </row>
    <row r="819" spans="1:15" ht="15.75" customHeight="1" x14ac:dyDescent="0.3">
      <c r="B819" s="2" t="s">
        <v>574</v>
      </c>
      <c r="C819" s="2">
        <v>4.1954787234042552</v>
      </c>
      <c r="E819">
        <v>850</v>
      </c>
      <c r="F819" s="61" t="s">
        <v>199</v>
      </c>
      <c r="G819" s="61" t="s">
        <v>203</v>
      </c>
      <c r="J819">
        <v>0.19</v>
      </c>
      <c r="L819">
        <v>507</v>
      </c>
      <c r="O819" s="61" t="s">
        <v>205</v>
      </c>
    </row>
    <row r="820" spans="1:15" ht="15.75" customHeight="1" x14ac:dyDescent="0.3">
      <c r="B820" s="2" t="s">
        <v>574</v>
      </c>
      <c r="C820" s="2">
        <v>4.1954787234042552</v>
      </c>
      <c r="E820">
        <v>850</v>
      </c>
      <c r="F820" s="61" t="s">
        <v>199</v>
      </c>
      <c r="G820" s="61" t="s">
        <v>200</v>
      </c>
      <c r="J820">
        <v>0.09</v>
      </c>
      <c r="L820">
        <v>507</v>
      </c>
      <c r="O820" s="61" t="s">
        <v>205</v>
      </c>
    </row>
    <row r="821" spans="1:15" ht="15.75" customHeight="1" x14ac:dyDescent="0.3">
      <c r="B821" s="2" t="s">
        <v>574</v>
      </c>
      <c r="C821" s="2">
        <v>4.1954787234042552</v>
      </c>
      <c r="E821">
        <v>768</v>
      </c>
      <c r="F821" s="61" t="s">
        <v>199</v>
      </c>
      <c r="G821" s="61" t="s">
        <v>201</v>
      </c>
      <c r="J821">
        <v>0.5</v>
      </c>
      <c r="L821">
        <v>507</v>
      </c>
      <c r="O821" s="61" t="s">
        <v>205</v>
      </c>
    </row>
    <row r="822" spans="1:15" ht="15.75" customHeight="1" x14ac:dyDescent="0.3">
      <c r="B822" s="2" t="s">
        <v>574</v>
      </c>
      <c r="C822" s="2">
        <v>4.1954787234042552</v>
      </c>
      <c r="E822">
        <v>880</v>
      </c>
      <c r="F822" s="61" t="s">
        <v>203</v>
      </c>
      <c r="G822" s="61" t="s">
        <v>200</v>
      </c>
      <c r="J822">
        <v>0.1</v>
      </c>
      <c r="L822">
        <v>507</v>
      </c>
      <c r="O822" s="61" t="s">
        <v>205</v>
      </c>
    </row>
    <row r="823" spans="1:15" ht="15.75" customHeight="1" x14ac:dyDescent="0.3">
      <c r="B823" s="2" t="s">
        <v>574</v>
      </c>
      <c r="C823" s="2">
        <v>4.1954787234042552</v>
      </c>
      <c r="E823">
        <v>768</v>
      </c>
      <c r="F823" s="61" t="s">
        <v>200</v>
      </c>
      <c r="G823" s="61" t="s">
        <v>201</v>
      </c>
      <c r="J823">
        <v>0.28999999999999998</v>
      </c>
      <c r="L823">
        <v>507</v>
      </c>
      <c r="O823" s="61" t="s">
        <v>205</v>
      </c>
    </row>
    <row r="824" spans="1:15" ht="15.75" customHeight="1" x14ac:dyDescent="0.3">
      <c r="A824" s="52" t="s">
        <v>454</v>
      </c>
      <c r="B824" s="2" t="s">
        <v>604</v>
      </c>
      <c r="C824" s="2"/>
      <c r="E824">
        <v>30</v>
      </c>
      <c r="F824" s="61" t="s">
        <v>202</v>
      </c>
      <c r="G824" s="61" t="s">
        <v>199</v>
      </c>
      <c r="H824">
        <v>0.55800000000000005</v>
      </c>
      <c r="I824">
        <v>0.83299999999999996</v>
      </c>
      <c r="J824">
        <v>-0.21099999999999999</v>
      </c>
      <c r="K824">
        <v>49</v>
      </c>
      <c r="L824">
        <v>52</v>
      </c>
      <c r="O824" s="61" t="s">
        <v>205</v>
      </c>
    </row>
    <row r="825" spans="1:15" ht="15.75" customHeight="1" x14ac:dyDescent="0.3">
      <c r="B825" s="2" t="s">
        <v>604</v>
      </c>
      <c r="E825">
        <v>30</v>
      </c>
      <c r="F825" s="61" t="s">
        <v>202</v>
      </c>
      <c r="G825" s="61" t="s">
        <v>203</v>
      </c>
      <c r="H825">
        <v>0.55800000000000005</v>
      </c>
      <c r="I825">
        <v>0.215</v>
      </c>
      <c r="J825">
        <v>6.7000000000000004E-2</v>
      </c>
      <c r="K825">
        <v>49</v>
      </c>
      <c r="L825">
        <v>52</v>
      </c>
      <c r="O825" s="61" t="s">
        <v>205</v>
      </c>
    </row>
    <row r="826" spans="1:15" ht="15.75" customHeight="1" x14ac:dyDescent="0.3">
      <c r="B826" s="2" t="s">
        <v>604</v>
      </c>
      <c r="E826">
        <v>30</v>
      </c>
      <c r="F826" s="61" t="s">
        <v>199</v>
      </c>
      <c r="G826" s="61" t="s">
        <v>203</v>
      </c>
      <c r="H826">
        <v>0.83299999999999996</v>
      </c>
      <c r="I826">
        <v>0.215</v>
      </c>
      <c r="J826">
        <v>0.27300000000000002</v>
      </c>
      <c r="K826">
        <v>49</v>
      </c>
      <c r="L826">
        <v>52</v>
      </c>
      <c r="O826" s="61" t="s">
        <v>205</v>
      </c>
    </row>
    <row r="827" spans="1:15" ht="15.75" customHeight="1" x14ac:dyDescent="0.3">
      <c r="A827" s="52" t="s">
        <v>455</v>
      </c>
      <c r="B827" s="2" t="s">
        <v>601</v>
      </c>
      <c r="C827" s="2">
        <v>4.3801703163017036</v>
      </c>
      <c r="E827">
        <v>106</v>
      </c>
      <c r="F827" s="61" t="s">
        <v>202</v>
      </c>
      <c r="G827" s="61" t="s">
        <v>199</v>
      </c>
      <c r="H827">
        <v>0.97299999999999998</v>
      </c>
      <c r="I827">
        <v>0.96799999999999997</v>
      </c>
      <c r="J827">
        <v>0.441</v>
      </c>
      <c r="K827">
        <v>34</v>
      </c>
      <c r="L827">
        <v>34</v>
      </c>
      <c r="M827" s="76" t="s">
        <v>505</v>
      </c>
      <c r="N827" s="76" t="s">
        <v>505</v>
      </c>
      <c r="O827" s="61" t="s">
        <v>216</v>
      </c>
    </row>
    <row r="828" spans="1:15" ht="15.75" customHeight="1" x14ac:dyDescent="0.3">
      <c r="A828" s="60" t="s">
        <v>569</v>
      </c>
      <c r="B828" s="2" t="s">
        <v>601</v>
      </c>
      <c r="C828" s="2">
        <v>4.3801703163017036</v>
      </c>
      <c r="E828">
        <v>106</v>
      </c>
      <c r="F828" s="61" t="s">
        <v>202</v>
      </c>
      <c r="G828" s="61" t="s">
        <v>203</v>
      </c>
      <c r="H828">
        <v>0.97299999999999998</v>
      </c>
      <c r="I828">
        <v>0.95399999999999996</v>
      </c>
      <c r="J828">
        <v>0.187</v>
      </c>
      <c r="K828">
        <v>34</v>
      </c>
      <c r="L828">
        <v>34</v>
      </c>
      <c r="M828" s="76" t="s">
        <v>505</v>
      </c>
      <c r="N828" s="76" t="s">
        <v>505</v>
      </c>
      <c r="O828" s="61" t="s">
        <v>216</v>
      </c>
    </row>
    <row r="829" spans="1:15" ht="15.75" customHeight="1" x14ac:dyDescent="0.3">
      <c r="B829" s="2" t="s">
        <v>601</v>
      </c>
      <c r="C829" s="2">
        <v>4.3801703163017036</v>
      </c>
      <c r="E829">
        <v>106</v>
      </c>
      <c r="F829" s="61" t="s">
        <v>202</v>
      </c>
      <c r="G829" s="61" t="s">
        <v>200</v>
      </c>
      <c r="H829">
        <v>0.97299999999999998</v>
      </c>
      <c r="I829">
        <v>0.96399999999999997</v>
      </c>
      <c r="J829">
        <v>0.34699999999999998</v>
      </c>
      <c r="K829">
        <v>34</v>
      </c>
      <c r="L829">
        <v>34</v>
      </c>
      <c r="M829" s="76" t="s">
        <v>505</v>
      </c>
      <c r="N829" s="76" t="s">
        <v>505</v>
      </c>
      <c r="O829" s="61" t="s">
        <v>216</v>
      </c>
    </row>
    <row r="830" spans="1:15" ht="15.75" customHeight="1" x14ac:dyDescent="0.3">
      <c r="B830" s="2" t="s">
        <v>601</v>
      </c>
      <c r="C830" s="2">
        <v>4.3801703163017036</v>
      </c>
      <c r="E830">
        <v>106</v>
      </c>
      <c r="F830" s="61" t="s">
        <v>202</v>
      </c>
      <c r="G830" s="61" t="s">
        <v>201</v>
      </c>
      <c r="H830">
        <v>0.97299999999999998</v>
      </c>
      <c r="I830">
        <v>0.96799999999999997</v>
      </c>
      <c r="J830">
        <v>0.34300000000000003</v>
      </c>
      <c r="K830">
        <v>34</v>
      </c>
      <c r="L830">
        <v>34</v>
      </c>
      <c r="M830" s="76" t="s">
        <v>505</v>
      </c>
      <c r="N830" s="76" t="s">
        <v>505</v>
      </c>
      <c r="O830" s="61" t="s">
        <v>216</v>
      </c>
    </row>
    <row r="831" spans="1:15" ht="15.75" customHeight="1" x14ac:dyDescent="0.3">
      <c r="B831" s="2" t="s">
        <v>601</v>
      </c>
      <c r="C831" s="2">
        <v>4.3801703163017036</v>
      </c>
      <c r="E831">
        <v>106</v>
      </c>
      <c r="F831" s="61" t="s">
        <v>199</v>
      </c>
      <c r="G831" s="61" t="s">
        <v>203</v>
      </c>
      <c r="H831">
        <v>0.96799999999999997</v>
      </c>
      <c r="I831">
        <v>0.95399999999999996</v>
      </c>
      <c r="J831">
        <v>0.106</v>
      </c>
      <c r="K831">
        <v>34</v>
      </c>
      <c r="L831">
        <v>34</v>
      </c>
      <c r="M831" s="76" t="s">
        <v>505</v>
      </c>
      <c r="N831" s="76" t="s">
        <v>505</v>
      </c>
      <c r="O831" s="61" t="s">
        <v>216</v>
      </c>
    </row>
    <row r="832" spans="1:15" ht="15.75" customHeight="1" x14ac:dyDescent="0.3">
      <c r="B832" s="2" t="s">
        <v>601</v>
      </c>
      <c r="C832" s="2">
        <v>4.3801703163017036</v>
      </c>
      <c r="E832">
        <v>106</v>
      </c>
      <c r="F832" s="61" t="s">
        <v>199</v>
      </c>
      <c r="G832" s="61" t="s">
        <v>200</v>
      </c>
      <c r="H832">
        <v>0.96799999999999997</v>
      </c>
      <c r="I832">
        <v>0.96399999999999997</v>
      </c>
      <c r="J832">
        <v>0.28100000000000003</v>
      </c>
      <c r="K832">
        <v>34</v>
      </c>
      <c r="L832">
        <v>34</v>
      </c>
      <c r="M832" s="76" t="s">
        <v>505</v>
      </c>
      <c r="N832" s="76" t="s">
        <v>505</v>
      </c>
      <c r="O832" s="61" t="s">
        <v>216</v>
      </c>
    </row>
    <row r="833" spans="1:15" ht="15.75" customHeight="1" x14ac:dyDescent="0.3">
      <c r="B833" s="2" t="s">
        <v>601</v>
      </c>
      <c r="C833" s="2">
        <v>4.3801703163017036</v>
      </c>
      <c r="E833">
        <v>106</v>
      </c>
      <c r="F833" s="61" t="s">
        <v>199</v>
      </c>
      <c r="G833" s="61" t="s">
        <v>201</v>
      </c>
      <c r="H833">
        <v>0.96799999999999997</v>
      </c>
      <c r="I833">
        <v>0.96799999999999997</v>
      </c>
      <c r="J833">
        <v>0.16200000000000001</v>
      </c>
      <c r="K833">
        <v>34</v>
      </c>
      <c r="L833">
        <v>34</v>
      </c>
      <c r="M833" s="76" t="s">
        <v>505</v>
      </c>
      <c r="N833" s="76" t="s">
        <v>505</v>
      </c>
      <c r="O833" s="61" t="s">
        <v>216</v>
      </c>
    </row>
    <row r="834" spans="1:15" ht="15.75" customHeight="1" x14ac:dyDescent="0.3">
      <c r="B834" s="2" t="s">
        <v>601</v>
      </c>
      <c r="C834" s="2">
        <v>4.3801703163017036</v>
      </c>
      <c r="E834">
        <v>106</v>
      </c>
      <c r="F834" s="61" t="s">
        <v>203</v>
      </c>
      <c r="G834" s="61" t="s">
        <v>200</v>
      </c>
      <c r="H834">
        <v>0.95399999999999996</v>
      </c>
      <c r="I834">
        <v>0.96399999999999997</v>
      </c>
      <c r="J834">
        <v>0.24</v>
      </c>
      <c r="K834">
        <v>34</v>
      </c>
      <c r="L834">
        <v>34</v>
      </c>
      <c r="M834" s="76" t="s">
        <v>505</v>
      </c>
      <c r="N834" s="76" t="s">
        <v>505</v>
      </c>
      <c r="O834" s="61" t="s">
        <v>216</v>
      </c>
    </row>
    <row r="835" spans="1:15" ht="15.75" customHeight="1" x14ac:dyDescent="0.3">
      <c r="B835" s="2" t="s">
        <v>601</v>
      </c>
      <c r="C835" s="2">
        <v>4.3801703163017036</v>
      </c>
      <c r="E835">
        <v>106</v>
      </c>
      <c r="F835" s="61" t="s">
        <v>203</v>
      </c>
      <c r="G835" s="61" t="s">
        <v>201</v>
      </c>
      <c r="H835">
        <v>0.95399999999999996</v>
      </c>
      <c r="I835">
        <v>0.96799999999999997</v>
      </c>
      <c r="J835">
        <v>0.126</v>
      </c>
      <c r="K835">
        <v>34</v>
      </c>
      <c r="L835">
        <v>34</v>
      </c>
      <c r="M835" s="76" t="s">
        <v>505</v>
      </c>
      <c r="N835" s="76" t="s">
        <v>505</v>
      </c>
      <c r="O835" s="61" t="s">
        <v>216</v>
      </c>
    </row>
    <row r="836" spans="1:15" ht="15.75" customHeight="1" x14ac:dyDescent="0.3">
      <c r="B836" s="2" t="s">
        <v>601</v>
      </c>
      <c r="C836" s="2">
        <v>4.3801703163017036</v>
      </c>
      <c r="E836">
        <v>106</v>
      </c>
      <c r="F836" s="61" t="s">
        <v>200</v>
      </c>
      <c r="G836" s="61" t="s">
        <v>201</v>
      </c>
      <c r="H836">
        <v>0.96399999999999997</v>
      </c>
      <c r="I836">
        <v>0.96799999999999997</v>
      </c>
      <c r="J836">
        <v>0.43</v>
      </c>
      <c r="K836">
        <v>34</v>
      </c>
      <c r="L836">
        <v>34</v>
      </c>
      <c r="M836" s="76" t="s">
        <v>505</v>
      </c>
      <c r="N836" s="76" t="s">
        <v>505</v>
      </c>
      <c r="O836" s="61" t="s">
        <v>216</v>
      </c>
    </row>
    <row r="837" spans="1:15" ht="15.75" customHeight="1" x14ac:dyDescent="0.3">
      <c r="A837" s="52" t="s">
        <v>461</v>
      </c>
      <c r="B837" s="2" t="s">
        <v>604</v>
      </c>
      <c r="C837" s="2"/>
      <c r="E837">
        <v>420</v>
      </c>
      <c r="F837" s="61" t="s">
        <v>202</v>
      </c>
      <c r="G837" s="61" t="s">
        <v>199</v>
      </c>
      <c r="H837">
        <v>0.8</v>
      </c>
      <c r="I837">
        <v>0.79</v>
      </c>
      <c r="J837">
        <v>-0.36</v>
      </c>
      <c r="K837">
        <v>617</v>
      </c>
      <c r="L837">
        <v>617</v>
      </c>
      <c r="O837" s="61" t="s">
        <v>205</v>
      </c>
    </row>
    <row r="838" spans="1:15" ht="15.75" customHeight="1" x14ac:dyDescent="0.3">
      <c r="B838" s="2" t="s">
        <v>604</v>
      </c>
      <c r="E838">
        <v>420</v>
      </c>
      <c r="F838" s="61" t="s">
        <v>202</v>
      </c>
      <c r="G838" s="61" t="s">
        <v>203</v>
      </c>
      <c r="H838">
        <v>0.8</v>
      </c>
      <c r="I838">
        <v>0.67</v>
      </c>
      <c r="J838">
        <v>-0.03</v>
      </c>
      <c r="K838">
        <v>617</v>
      </c>
      <c r="L838">
        <v>617</v>
      </c>
      <c r="O838" s="61" t="s">
        <v>205</v>
      </c>
    </row>
    <row r="839" spans="1:15" ht="15.75" customHeight="1" x14ac:dyDescent="0.3">
      <c r="B839" s="2" t="s">
        <v>604</v>
      </c>
      <c r="E839">
        <v>420</v>
      </c>
      <c r="F839" s="61" t="s">
        <v>202</v>
      </c>
      <c r="G839" s="61" t="s">
        <v>200</v>
      </c>
      <c r="H839">
        <v>0.8</v>
      </c>
      <c r="I839">
        <v>0.6</v>
      </c>
      <c r="J839">
        <v>-0.32</v>
      </c>
      <c r="K839">
        <v>617</v>
      </c>
      <c r="L839">
        <v>617</v>
      </c>
      <c r="O839" s="61" t="s">
        <v>205</v>
      </c>
    </row>
    <row r="840" spans="1:15" ht="15.75" customHeight="1" x14ac:dyDescent="0.3">
      <c r="B840" s="2" t="s">
        <v>604</v>
      </c>
      <c r="E840">
        <v>420</v>
      </c>
      <c r="F840" s="61" t="s">
        <v>202</v>
      </c>
      <c r="G840" s="61" t="s">
        <v>201</v>
      </c>
      <c r="H840">
        <v>0.8</v>
      </c>
      <c r="I840">
        <v>0.73</v>
      </c>
      <c r="J840">
        <v>-0.32</v>
      </c>
      <c r="K840">
        <v>617</v>
      </c>
      <c r="L840">
        <v>617</v>
      </c>
      <c r="O840" s="61" t="s">
        <v>205</v>
      </c>
    </row>
    <row r="841" spans="1:15" ht="15.75" customHeight="1" x14ac:dyDescent="0.3">
      <c r="B841" s="2" t="s">
        <v>604</v>
      </c>
      <c r="E841">
        <v>420</v>
      </c>
      <c r="F841" s="61" t="s">
        <v>199</v>
      </c>
      <c r="G841" s="61" t="s">
        <v>203</v>
      </c>
      <c r="H841">
        <v>0.79</v>
      </c>
      <c r="I841">
        <v>0.67</v>
      </c>
      <c r="J841">
        <v>0.13</v>
      </c>
      <c r="K841">
        <v>617</v>
      </c>
      <c r="L841">
        <v>617</v>
      </c>
      <c r="O841" s="61" t="s">
        <v>205</v>
      </c>
    </row>
    <row r="842" spans="1:15" ht="15.75" customHeight="1" x14ac:dyDescent="0.3">
      <c r="B842" s="2" t="s">
        <v>604</v>
      </c>
      <c r="E842">
        <v>420</v>
      </c>
      <c r="F842" s="61" t="s">
        <v>199</v>
      </c>
      <c r="G842" s="61" t="s">
        <v>200</v>
      </c>
      <c r="H842">
        <v>0.79</v>
      </c>
      <c r="I842">
        <v>0.6</v>
      </c>
      <c r="J842">
        <v>0.27</v>
      </c>
      <c r="K842">
        <v>617</v>
      </c>
      <c r="L842">
        <v>617</v>
      </c>
      <c r="O842" s="61" t="s">
        <v>205</v>
      </c>
    </row>
    <row r="843" spans="1:15" ht="15.75" customHeight="1" x14ac:dyDescent="0.3">
      <c r="B843" s="2" t="s">
        <v>604</v>
      </c>
      <c r="E843">
        <v>420</v>
      </c>
      <c r="F843" s="61" t="s">
        <v>199</v>
      </c>
      <c r="G843" s="61" t="s">
        <v>201</v>
      </c>
      <c r="H843">
        <v>0.79</v>
      </c>
      <c r="I843">
        <v>0.73</v>
      </c>
      <c r="J843">
        <v>0.35</v>
      </c>
      <c r="K843">
        <v>617</v>
      </c>
      <c r="L843">
        <v>617</v>
      </c>
      <c r="O843" s="61" t="s">
        <v>205</v>
      </c>
    </row>
    <row r="844" spans="1:15" ht="15.75" customHeight="1" x14ac:dyDescent="0.3">
      <c r="B844" s="2" t="s">
        <v>604</v>
      </c>
      <c r="E844">
        <v>420</v>
      </c>
      <c r="F844" s="61" t="s">
        <v>203</v>
      </c>
      <c r="G844" s="61" t="s">
        <v>200</v>
      </c>
      <c r="H844">
        <v>0.67</v>
      </c>
      <c r="I844">
        <v>0.6</v>
      </c>
      <c r="J844">
        <v>0.15</v>
      </c>
      <c r="K844">
        <v>617</v>
      </c>
      <c r="L844">
        <v>617</v>
      </c>
      <c r="O844" s="61" t="s">
        <v>205</v>
      </c>
    </row>
    <row r="845" spans="1:15" ht="15.75" customHeight="1" x14ac:dyDescent="0.3">
      <c r="B845" s="2" t="s">
        <v>604</v>
      </c>
      <c r="E845">
        <v>420</v>
      </c>
      <c r="F845" s="61" t="s">
        <v>203</v>
      </c>
      <c r="G845" s="61" t="s">
        <v>201</v>
      </c>
      <c r="H845">
        <v>0.67</v>
      </c>
      <c r="I845">
        <v>0.73</v>
      </c>
      <c r="J845">
        <v>-0.05</v>
      </c>
      <c r="K845">
        <v>617</v>
      </c>
      <c r="L845">
        <v>617</v>
      </c>
      <c r="O845" s="61" t="s">
        <v>205</v>
      </c>
    </row>
    <row r="846" spans="1:15" ht="15.75" customHeight="1" x14ac:dyDescent="0.3">
      <c r="B846" s="2" t="s">
        <v>604</v>
      </c>
      <c r="E846">
        <v>420</v>
      </c>
      <c r="F846" s="61" t="s">
        <v>200</v>
      </c>
      <c r="G846" s="61" t="s">
        <v>201</v>
      </c>
      <c r="H846">
        <v>0.6</v>
      </c>
      <c r="I846">
        <v>0.73</v>
      </c>
      <c r="J846">
        <v>0.15</v>
      </c>
      <c r="K846">
        <v>617</v>
      </c>
      <c r="L846">
        <v>617</v>
      </c>
      <c r="O846" s="61" t="s">
        <v>205</v>
      </c>
    </row>
    <row r="847" spans="1:15" ht="15.75" customHeight="1" x14ac:dyDescent="0.3">
      <c r="A847" s="2" t="s">
        <v>115</v>
      </c>
      <c r="B847" s="2" t="s">
        <v>574</v>
      </c>
      <c r="C847" s="2">
        <v>4.1954787234042552</v>
      </c>
      <c r="D847" s="60" t="s">
        <v>315</v>
      </c>
    </row>
    <row r="848" spans="1:15" ht="15.75" customHeight="1" x14ac:dyDescent="0.3">
      <c r="A848" s="52" t="s">
        <v>462</v>
      </c>
      <c r="B848" s="2" t="s">
        <v>605</v>
      </c>
      <c r="C848" s="2">
        <v>4.1954787234042552</v>
      </c>
      <c r="E848">
        <v>76</v>
      </c>
      <c r="F848" s="61" t="s">
        <v>199</v>
      </c>
      <c r="G848" s="61" t="s">
        <v>203</v>
      </c>
      <c r="J848">
        <v>-0.15</v>
      </c>
      <c r="L848">
        <v>129</v>
      </c>
      <c r="M848" s="61" t="s">
        <v>463</v>
      </c>
      <c r="N848" s="61" t="s">
        <v>420</v>
      </c>
      <c r="O848" s="61" t="s">
        <v>205</v>
      </c>
    </row>
    <row r="849" spans="1:15" ht="15.75" customHeight="1" x14ac:dyDescent="0.3">
      <c r="B849" s="2" t="s">
        <v>605</v>
      </c>
      <c r="C849" s="2">
        <v>4.1954787234042552</v>
      </c>
      <c r="E849">
        <v>76</v>
      </c>
      <c r="F849" s="61" t="s">
        <v>199</v>
      </c>
      <c r="G849" s="61" t="s">
        <v>200</v>
      </c>
      <c r="J849">
        <v>-0.1</v>
      </c>
      <c r="L849">
        <v>129</v>
      </c>
      <c r="M849" s="61" t="s">
        <v>463</v>
      </c>
      <c r="N849" s="61" t="s">
        <v>421</v>
      </c>
      <c r="O849" s="61" t="s">
        <v>205</v>
      </c>
    </row>
    <row r="850" spans="1:15" ht="15.75" customHeight="1" x14ac:dyDescent="0.3">
      <c r="B850" s="2" t="s">
        <v>605</v>
      </c>
      <c r="C850" s="2">
        <v>4.1954787234042552</v>
      </c>
      <c r="E850">
        <v>76</v>
      </c>
      <c r="F850" s="61" t="s">
        <v>203</v>
      </c>
      <c r="G850" s="61" t="s">
        <v>200</v>
      </c>
      <c r="J850">
        <v>0.01</v>
      </c>
      <c r="L850">
        <v>129</v>
      </c>
      <c r="M850" s="61" t="s">
        <v>420</v>
      </c>
      <c r="N850" s="61" t="s">
        <v>421</v>
      </c>
      <c r="O850" s="61" t="s">
        <v>205</v>
      </c>
    </row>
    <row r="851" spans="1:15" ht="15.75" customHeight="1" x14ac:dyDescent="0.3">
      <c r="A851" s="52" t="s">
        <v>464</v>
      </c>
      <c r="B851" s="2" t="s">
        <v>574</v>
      </c>
      <c r="C851" s="2">
        <v>4.1954787234042552</v>
      </c>
      <c r="D851" s="60" t="s">
        <v>293</v>
      </c>
    </row>
    <row r="852" spans="1:15" ht="15.75" customHeight="1" x14ac:dyDescent="0.3">
      <c r="A852" s="52" t="s">
        <v>465</v>
      </c>
      <c r="B852" s="2"/>
      <c r="C852" s="2"/>
      <c r="E852">
        <v>239</v>
      </c>
      <c r="F852" s="61" t="s">
        <v>203</v>
      </c>
      <c r="G852" s="61" t="s">
        <v>201</v>
      </c>
      <c r="H852">
        <v>0.94</v>
      </c>
      <c r="I852">
        <v>0.92</v>
      </c>
      <c r="J852">
        <v>0.44</v>
      </c>
      <c r="K852">
        <v>1503</v>
      </c>
      <c r="L852">
        <v>1503</v>
      </c>
      <c r="O852" s="61" t="s">
        <v>205</v>
      </c>
    </row>
    <row r="853" spans="1:15" ht="15.75" customHeight="1" x14ac:dyDescent="0.25">
      <c r="E853">
        <v>239</v>
      </c>
      <c r="F853" s="61" t="s">
        <v>203</v>
      </c>
      <c r="G853" s="61" t="s">
        <v>202</v>
      </c>
      <c r="H853">
        <v>0.94</v>
      </c>
      <c r="I853">
        <v>0.93</v>
      </c>
      <c r="J853">
        <v>0.55000000000000004</v>
      </c>
      <c r="K853">
        <v>1503</v>
      </c>
      <c r="L853">
        <v>1503</v>
      </c>
      <c r="O853" s="61" t="s">
        <v>205</v>
      </c>
    </row>
    <row r="854" spans="1:15" ht="15.75" customHeight="1" x14ac:dyDescent="0.25">
      <c r="E854">
        <v>239</v>
      </c>
      <c r="F854" s="61" t="s">
        <v>203</v>
      </c>
      <c r="G854" s="61" t="s">
        <v>199</v>
      </c>
      <c r="H854">
        <v>0.94</v>
      </c>
      <c r="I854">
        <v>0.95</v>
      </c>
      <c r="J854">
        <v>0.6</v>
      </c>
      <c r="K854">
        <v>1503</v>
      </c>
      <c r="L854">
        <v>1503</v>
      </c>
      <c r="O854" s="61" t="s">
        <v>205</v>
      </c>
    </row>
    <row r="855" spans="1:15" ht="15.75" customHeight="1" x14ac:dyDescent="0.25">
      <c r="E855">
        <v>239</v>
      </c>
      <c r="F855" s="61" t="s">
        <v>203</v>
      </c>
      <c r="G855" s="61" t="s">
        <v>200</v>
      </c>
      <c r="H855">
        <v>0.94</v>
      </c>
      <c r="I855">
        <v>0.92</v>
      </c>
      <c r="J855">
        <v>0.28999999999999998</v>
      </c>
      <c r="K855">
        <v>1503</v>
      </c>
      <c r="L855">
        <v>1503</v>
      </c>
      <c r="O855" s="61" t="s">
        <v>205</v>
      </c>
    </row>
    <row r="856" spans="1:15" ht="15.75" customHeight="1" x14ac:dyDescent="0.25">
      <c r="E856">
        <v>239</v>
      </c>
      <c r="F856" s="61" t="s">
        <v>201</v>
      </c>
      <c r="G856" s="61" t="s">
        <v>202</v>
      </c>
      <c r="H856">
        <v>0.92</v>
      </c>
      <c r="I856">
        <v>0.93</v>
      </c>
      <c r="J856">
        <v>0.5</v>
      </c>
      <c r="K856">
        <v>1503</v>
      </c>
      <c r="L856">
        <v>1503</v>
      </c>
      <c r="O856" s="61" t="s">
        <v>205</v>
      </c>
    </row>
    <row r="857" spans="1:15" ht="15.75" customHeight="1" x14ac:dyDescent="0.25">
      <c r="E857">
        <v>239</v>
      </c>
      <c r="F857" s="61" t="s">
        <v>201</v>
      </c>
      <c r="G857" s="61" t="s">
        <v>199</v>
      </c>
      <c r="H857">
        <v>0.92</v>
      </c>
      <c r="I857">
        <v>0.95</v>
      </c>
      <c r="J857">
        <v>0.56000000000000005</v>
      </c>
      <c r="K857">
        <v>1503</v>
      </c>
      <c r="L857">
        <v>1503</v>
      </c>
      <c r="O857" s="61" t="s">
        <v>205</v>
      </c>
    </row>
    <row r="858" spans="1:15" ht="15.75" customHeight="1" x14ac:dyDescent="0.25">
      <c r="E858">
        <v>239</v>
      </c>
      <c r="F858" s="61" t="s">
        <v>201</v>
      </c>
      <c r="G858" s="61" t="s">
        <v>200</v>
      </c>
      <c r="H858">
        <v>0.92</v>
      </c>
      <c r="I858">
        <v>0.92</v>
      </c>
      <c r="J858">
        <v>0.48</v>
      </c>
      <c r="K858">
        <v>1503</v>
      </c>
      <c r="L858">
        <v>1503</v>
      </c>
      <c r="O858" s="61" t="s">
        <v>205</v>
      </c>
    </row>
    <row r="859" spans="1:15" ht="15.75" customHeight="1" x14ac:dyDescent="0.25">
      <c r="E859">
        <v>239</v>
      </c>
      <c r="F859" s="61" t="s">
        <v>202</v>
      </c>
      <c r="G859" s="61" t="s">
        <v>199</v>
      </c>
      <c r="H859">
        <v>0.93</v>
      </c>
      <c r="I859">
        <v>0.95</v>
      </c>
      <c r="J859">
        <v>0.55000000000000004</v>
      </c>
      <c r="K859">
        <v>1503</v>
      </c>
      <c r="L859">
        <v>1503</v>
      </c>
      <c r="O859" s="61" t="s">
        <v>205</v>
      </c>
    </row>
    <row r="860" spans="1:15" ht="15.75" customHeight="1" x14ac:dyDescent="0.25">
      <c r="E860">
        <v>239</v>
      </c>
      <c r="F860" s="61" t="s">
        <v>202</v>
      </c>
      <c r="G860" s="61" t="s">
        <v>200</v>
      </c>
      <c r="H860">
        <v>0.93</v>
      </c>
      <c r="I860">
        <v>0.92</v>
      </c>
      <c r="J860">
        <v>0.57999999999999996</v>
      </c>
      <c r="K860">
        <v>1503</v>
      </c>
      <c r="L860">
        <v>1503</v>
      </c>
      <c r="O860" s="61" t="s">
        <v>205</v>
      </c>
    </row>
    <row r="861" spans="1:15" ht="15.75" customHeight="1" x14ac:dyDescent="0.25">
      <c r="E861">
        <v>239</v>
      </c>
      <c r="F861" s="61" t="s">
        <v>199</v>
      </c>
      <c r="G861" s="61" t="s">
        <v>200</v>
      </c>
      <c r="H861">
        <v>0.95</v>
      </c>
      <c r="I861">
        <v>0.92</v>
      </c>
      <c r="J861">
        <v>0.46</v>
      </c>
      <c r="K861">
        <v>1503</v>
      </c>
      <c r="L861">
        <v>1503</v>
      </c>
      <c r="O861" s="61" t="s">
        <v>205</v>
      </c>
    </row>
    <row r="862" spans="1:15" ht="15.75" customHeight="1" x14ac:dyDescent="0.3">
      <c r="A862" s="52" t="s">
        <v>466</v>
      </c>
      <c r="B862" s="2" t="s">
        <v>574</v>
      </c>
      <c r="C862" s="2">
        <v>4.1954787234042552</v>
      </c>
      <c r="E862">
        <v>619</v>
      </c>
      <c r="F862" s="61" t="s">
        <v>203</v>
      </c>
      <c r="G862" s="61" t="s">
        <v>201</v>
      </c>
      <c r="H862">
        <v>0.75</v>
      </c>
      <c r="I862">
        <v>0.78</v>
      </c>
      <c r="J862">
        <v>0.05</v>
      </c>
      <c r="K862" s="61" t="s">
        <v>468</v>
      </c>
      <c r="L862">
        <v>150</v>
      </c>
      <c r="O862" s="61" t="s">
        <v>205</v>
      </c>
    </row>
    <row r="863" spans="1:15" ht="15.75" customHeight="1" x14ac:dyDescent="0.3">
      <c r="B863" s="2" t="s">
        <v>574</v>
      </c>
      <c r="C863" s="2">
        <v>4.1954787234042552</v>
      </c>
      <c r="E863">
        <v>619</v>
      </c>
      <c r="F863" s="61" t="s">
        <v>203</v>
      </c>
      <c r="G863" s="61" t="s">
        <v>199</v>
      </c>
      <c r="H863">
        <v>0.75</v>
      </c>
      <c r="I863">
        <v>0.8</v>
      </c>
      <c r="J863">
        <v>0.34</v>
      </c>
      <c r="K863" s="61" t="s">
        <v>468</v>
      </c>
      <c r="L863">
        <v>150</v>
      </c>
      <c r="O863" s="61" t="s">
        <v>205</v>
      </c>
    </row>
    <row r="864" spans="1:15" ht="15.75" customHeight="1" x14ac:dyDescent="0.3">
      <c r="B864" s="2" t="s">
        <v>574</v>
      </c>
      <c r="C864" s="2">
        <v>4.1954787234042552</v>
      </c>
      <c r="E864">
        <v>619</v>
      </c>
      <c r="F864" s="61" t="s">
        <v>203</v>
      </c>
      <c r="G864" s="61" t="s">
        <v>200</v>
      </c>
      <c r="H864">
        <v>0.75</v>
      </c>
      <c r="I864">
        <v>0.71</v>
      </c>
      <c r="J864">
        <v>0.19</v>
      </c>
      <c r="K864" s="61" t="s">
        <v>467</v>
      </c>
      <c r="L864">
        <v>150</v>
      </c>
      <c r="O864" s="61" t="s">
        <v>205</v>
      </c>
    </row>
    <row r="865" spans="1:15" ht="15.75" customHeight="1" x14ac:dyDescent="0.3">
      <c r="B865" s="2" t="s">
        <v>574</v>
      </c>
      <c r="C865" s="2">
        <v>4.1954787234042552</v>
      </c>
      <c r="E865">
        <v>619</v>
      </c>
      <c r="F865" s="61" t="s">
        <v>203</v>
      </c>
      <c r="G865" s="61" t="s">
        <v>202</v>
      </c>
      <c r="H865">
        <v>0.75</v>
      </c>
      <c r="I865">
        <v>0.73</v>
      </c>
      <c r="J865">
        <v>0.24</v>
      </c>
      <c r="K865" s="61" t="s">
        <v>467</v>
      </c>
      <c r="L865">
        <v>150</v>
      </c>
      <c r="O865" s="61" t="s">
        <v>205</v>
      </c>
    </row>
    <row r="866" spans="1:15" ht="15.75" customHeight="1" x14ac:dyDescent="0.3">
      <c r="B866" s="2" t="s">
        <v>574</v>
      </c>
      <c r="C866" s="2">
        <v>4.1954787234042552</v>
      </c>
      <c r="E866">
        <v>619</v>
      </c>
      <c r="F866" s="61" t="s">
        <v>201</v>
      </c>
      <c r="G866" s="61" t="s">
        <v>199</v>
      </c>
      <c r="H866">
        <v>0.78</v>
      </c>
      <c r="I866">
        <v>0.8</v>
      </c>
      <c r="J866">
        <v>-0.24</v>
      </c>
      <c r="K866" s="61" t="s">
        <v>467</v>
      </c>
      <c r="L866">
        <v>150</v>
      </c>
      <c r="O866" s="61" t="s">
        <v>205</v>
      </c>
    </row>
    <row r="867" spans="1:15" ht="15.75" customHeight="1" x14ac:dyDescent="0.3">
      <c r="B867" s="2" t="s">
        <v>574</v>
      </c>
      <c r="C867" s="2">
        <v>4.1954787234042552</v>
      </c>
      <c r="E867">
        <v>619</v>
      </c>
      <c r="F867" s="61" t="s">
        <v>201</v>
      </c>
      <c r="G867" s="61" t="s">
        <v>200</v>
      </c>
      <c r="H867">
        <v>0.78</v>
      </c>
      <c r="I867">
        <v>0.71</v>
      </c>
      <c r="J867">
        <v>0.27</v>
      </c>
      <c r="K867" s="61" t="s">
        <v>467</v>
      </c>
      <c r="L867">
        <v>150</v>
      </c>
      <c r="O867" s="61" t="s">
        <v>205</v>
      </c>
    </row>
    <row r="868" spans="1:15" ht="15.75" customHeight="1" x14ac:dyDescent="0.3">
      <c r="B868" s="2" t="s">
        <v>574</v>
      </c>
      <c r="C868" s="2">
        <v>4.1954787234042552</v>
      </c>
      <c r="E868">
        <v>619</v>
      </c>
      <c r="F868" s="61" t="s">
        <v>201</v>
      </c>
      <c r="G868" s="61" t="s">
        <v>202</v>
      </c>
      <c r="H868">
        <v>0.78</v>
      </c>
      <c r="I868">
        <v>0.73</v>
      </c>
      <c r="J868">
        <v>0.32</v>
      </c>
      <c r="K868" s="61" t="s">
        <v>467</v>
      </c>
      <c r="L868">
        <v>150</v>
      </c>
      <c r="O868" s="61" t="s">
        <v>205</v>
      </c>
    </row>
    <row r="869" spans="1:15" ht="15.75" customHeight="1" x14ac:dyDescent="0.3">
      <c r="B869" s="2" t="s">
        <v>574</v>
      </c>
      <c r="C869" s="2">
        <v>4.1954787234042552</v>
      </c>
      <c r="E869">
        <v>619</v>
      </c>
      <c r="F869" s="61" t="s">
        <v>199</v>
      </c>
      <c r="G869" s="61" t="s">
        <v>200</v>
      </c>
      <c r="H869">
        <v>0.8</v>
      </c>
      <c r="I869">
        <v>0.71</v>
      </c>
      <c r="J869">
        <v>0.21</v>
      </c>
      <c r="K869" s="61" t="s">
        <v>467</v>
      </c>
      <c r="L869">
        <v>150</v>
      </c>
      <c r="O869" s="61" t="s">
        <v>205</v>
      </c>
    </row>
    <row r="870" spans="1:15" ht="15.75" customHeight="1" x14ac:dyDescent="0.3">
      <c r="B870" s="2" t="s">
        <v>574</v>
      </c>
      <c r="C870" s="2">
        <v>4.1954787234042552</v>
      </c>
      <c r="E870">
        <v>619</v>
      </c>
      <c r="F870" s="61" t="s">
        <v>199</v>
      </c>
      <c r="G870" s="61" t="s">
        <v>202</v>
      </c>
      <c r="H870">
        <v>0.8</v>
      </c>
      <c r="I870">
        <v>0.73</v>
      </c>
      <c r="J870">
        <v>0.16</v>
      </c>
      <c r="K870" s="61" t="s">
        <v>467</v>
      </c>
      <c r="L870">
        <v>150</v>
      </c>
      <c r="O870" s="61" t="s">
        <v>205</v>
      </c>
    </row>
    <row r="871" spans="1:15" ht="15.75" customHeight="1" x14ac:dyDescent="0.3">
      <c r="B871" s="2" t="s">
        <v>574</v>
      </c>
      <c r="C871" s="2">
        <v>4.1954787234042552</v>
      </c>
      <c r="E871">
        <v>619</v>
      </c>
      <c r="F871" s="61" t="s">
        <v>200</v>
      </c>
      <c r="G871" s="61" t="s">
        <v>202</v>
      </c>
      <c r="H871">
        <v>0.71</v>
      </c>
      <c r="I871">
        <v>0.73</v>
      </c>
      <c r="J871">
        <v>0.28999999999999998</v>
      </c>
      <c r="K871" s="61" t="s">
        <v>467</v>
      </c>
      <c r="L871">
        <v>150</v>
      </c>
      <c r="O871" s="61" t="s">
        <v>205</v>
      </c>
    </row>
    <row r="872" spans="1:15" ht="15.75" customHeight="1" x14ac:dyDescent="0.3">
      <c r="A872" s="2" t="s">
        <v>116</v>
      </c>
      <c r="B872" s="2" t="s">
        <v>574</v>
      </c>
      <c r="C872" s="2">
        <v>4.1954787234042552</v>
      </c>
      <c r="E872" s="3">
        <v>57</v>
      </c>
      <c r="F872" s="3" t="s">
        <v>17</v>
      </c>
      <c r="G872" s="3" t="s">
        <v>13</v>
      </c>
      <c r="H872" s="3">
        <v>0.73</v>
      </c>
      <c r="I872" s="3">
        <v>0.66</v>
      </c>
      <c r="J872" s="3">
        <v>-0.28999999999999998</v>
      </c>
      <c r="K872" s="3">
        <v>536</v>
      </c>
      <c r="L872" s="3">
        <v>536</v>
      </c>
      <c r="O872" s="61" t="s">
        <v>205</v>
      </c>
    </row>
    <row r="873" spans="1:15" ht="15.75" customHeight="1" x14ac:dyDescent="0.3">
      <c r="A873" s="2"/>
      <c r="B873" s="2" t="s">
        <v>574</v>
      </c>
      <c r="C873" s="2">
        <v>4.1954787234042552</v>
      </c>
      <c r="E873" s="3">
        <v>57</v>
      </c>
      <c r="F873" s="3" t="s">
        <v>17</v>
      </c>
      <c r="G873" s="3" t="s">
        <v>14</v>
      </c>
      <c r="H873" s="3">
        <v>0.73</v>
      </c>
      <c r="I873" s="3">
        <v>0.75</v>
      </c>
      <c r="J873" s="3">
        <v>0.1</v>
      </c>
      <c r="K873" s="3">
        <v>536</v>
      </c>
      <c r="L873" s="3">
        <v>536</v>
      </c>
      <c r="O873" s="61" t="s">
        <v>205</v>
      </c>
    </row>
    <row r="874" spans="1:15" ht="15.75" customHeight="1" x14ac:dyDescent="0.3">
      <c r="A874" s="2"/>
      <c r="B874" s="2" t="s">
        <v>574</v>
      </c>
      <c r="C874" s="2">
        <v>4.1954787234042552</v>
      </c>
      <c r="E874" s="3">
        <v>57</v>
      </c>
      <c r="F874" s="3" t="s">
        <v>17</v>
      </c>
      <c r="G874" s="3" t="s">
        <v>16</v>
      </c>
      <c r="H874" s="3">
        <v>0.73</v>
      </c>
      <c r="I874" s="3">
        <v>0.72</v>
      </c>
      <c r="J874" s="3">
        <v>0.36</v>
      </c>
      <c r="K874" s="3">
        <v>536</v>
      </c>
      <c r="L874" s="3">
        <v>536</v>
      </c>
      <c r="O874" s="61" t="s">
        <v>205</v>
      </c>
    </row>
    <row r="875" spans="1:15" ht="15.75" customHeight="1" x14ac:dyDescent="0.3">
      <c r="A875" s="2"/>
      <c r="B875" s="2" t="s">
        <v>574</v>
      </c>
      <c r="C875" s="2">
        <v>4.1954787234042552</v>
      </c>
      <c r="E875" s="3">
        <v>57</v>
      </c>
      <c r="F875" s="3" t="s">
        <v>17</v>
      </c>
      <c r="G875" s="3" t="s">
        <v>18</v>
      </c>
      <c r="H875" s="3">
        <v>0.73</v>
      </c>
      <c r="I875" s="3">
        <v>0.76</v>
      </c>
      <c r="J875" s="3">
        <v>0.35</v>
      </c>
      <c r="K875" s="3">
        <v>536</v>
      </c>
      <c r="L875" s="3">
        <v>536</v>
      </c>
      <c r="O875" s="61" t="s">
        <v>205</v>
      </c>
    </row>
    <row r="876" spans="1:15" ht="15.75" customHeight="1" x14ac:dyDescent="0.3">
      <c r="A876" s="2"/>
      <c r="B876" s="2" t="s">
        <v>574</v>
      </c>
      <c r="C876" s="2">
        <v>4.1954787234042552</v>
      </c>
      <c r="E876" s="3">
        <v>57</v>
      </c>
      <c r="F876" s="3" t="s">
        <v>13</v>
      </c>
      <c r="G876" s="3" t="s">
        <v>14</v>
      </c>
      <c r="H876" s="3">
        <v>0.66</v>
      </c>
      <c r="I876" s="3">
        <v>0.75</v>
      </c>
      <c r="J876" s="3">
        <v>0.34</v>
      </c>
      <c r="K876" s="3">
        <v>536</v>
      </c>
      <c r="L876" s="3">
        <v>536</v>
      </c>
      <c r="O876" s="61" t="s">
        <v>205</v>
      </c>
    </row>
    <row r="877" spans="1:15" ht="15.75" customHeight="1" x14ac:dyDescent="0.3">
      <c r="A877" s="2"/>
      <c r="B877" s="2" t="s">
        <v>574</v>
      </c>
      <c r="C877" s="2">
        <v>4.1954787234042552</v>
      </c>
      <c r="E877" s="3">
        <v>57</v>
      </c>
      <c r="F877" s="3" t="s">
        <v>13</v>
      </c>
      <c r="G877" s="3" t="s">
        <v>16</v>
      </c>
      <c r="H877" s="3">
        <v>0.66</v>
      </c>
      <c r="I877" s="3">
        <v>0.72</v>
      </c>
      <c r="J877" s="3">
        <v>-0.08</v>
      </c>
      <c r="K877" s="3">
        <v>536</v>
      </c>
      <c r="L877" s="3">
        <v>536</v>
      </c>
      <c r="O877" s="61" t="s">
        <v>205</v>
      </c>
    </row>
    <row r="878" spans="1:15" ht="15.75" customHeight="1" x14ac:dyDescent="0.3">
      <c r="A878" s="2"/>
      <c r="B878" s="2" t="s">
        <v>574</v>
      </c>
      <c r="C878" s="2">
        <v>4.1954787234042552</v>
      </c>
      <c r="E878" s="3">
        <v>57</v>
      </c>
      <c r="F878" s="3" t="s">
        <v>13</v>
      </c>
      <c r="G878" s="3" t="s">
        <v>18</v>
      </c>
      <c r="H878" s="3">
        <v>0.66</v>
      </c>
      <c r="I878" s="3">
        <v>0.76</v>
      </c>
      <c r="J878" s="3">
        <v>0.08</v>
      </c>
      <c r="K878" s="3">
        <v>536</v>
      </c>
      <c r="L878" s="3">
        <v>536</v>
      </c>
      <c r="O878" s="61" t="s">
        <v>205</v>
      </c>
    </row>
    <row r="879" spans="1:15" ht="15.75" customHeight="1" x14ac:dyDescent="0.3">
      <c r="A879" s="2"/>
      <c r="B879" s="2" t="s">
        <v>574</v>
      </c>
      <c r="C879" s="2">
        <v>4.1954787234042552</v>
      </c>
      <c r="E879" s="3">
        <v>57</v>
      </c>
      <c r="F879" s="3" t="s">
        <v>14</v>
      </c>
      <c r="G879" s="3" t="s">
        <v>16</v>
      </c>
      <c r="H879" s="3">
        <v>0.75</v>
      </c>
      <c r="I879" s="3">
        <v>0.72</v>
      </c>
      <c r="J879" s="3">
        <v>0.16</v>
      </c>
      <c r="K879" s="3">
        <v>536</v>
      </c>
      <c r="L879" s="3">
        <v>536</v>
      </c>
      <c r="O879" s="61" t="s">
        <v>205</v>
      </c>
    </row>
    <row r="880" spans="1:15" ht="15.75" customHeight="1" x14ac:dyDescent="0.3">
      <c r="A880" s="2"/>
      <c r="B880" s="2" t="s">
        <v>574</v>
      </c>
      <c r="C880" s="2">
        <v>4.1954787234042552</v>
      </c>
      <c r="E880" s="3">
        <v>57</v>
      </c>
      <c r="F880" s="3" t="s">
        <v>14</v>
      </c>
      <c r="G880" s="3" t="s">
        <v>18</v>
      </c>
      <c r="H880" s="3">
        <v>0.75</v>
      </c>
      <c r="I880" s="3">
        <v>0.76</v>
      </c>
      <c r="J880" s="3">
        <v>0.33</v>
      </c>
      <c r="K880" s="3">
        <v>536</v>
      </c>
      <c r="L880" s="3">
        <v>536</v>
      </c>
      <c r="O880" s="61" t="s">
        <v>205</v>
      </c>
    </row>
    <row r="881" spans="1:15" ht="15.75" customHeight="1" x14ac:dyDescent="0.3">
      <c r="A881" s="2"/>
      <c r="B881" s="2" t="s">
        <v>574</v>
      </c>
      <c r="C881" s="2">
        <v>4.1954787234042552</v>
      </c>
      <c r="E881" s="3">
        <v>57</v>
      </c>
      <c r="F881" s="3" t="s">
        <v>16</v>
      </c>
      <c r="G881" s="3" t="s">
        <v>18</v>
      </c>
      <c r="H881" s="3">
        <v>0.72</v>
      </c>
      <c r="I881" s="3">
        <v>0.76</v>
      </c>
      <c r="J881" s="3">
        <v>0.43</v>
      </c>
      <c r="K881" s="3">
        <v>536</v>
      </c>
      <c r="L881" s="3">
        <v>536</v>
      </c>
      <c r="O881" s="61" t="s">
        <v>205</v>
      </c>
    </row>
    <row r="882" spans="1:15" ht="15.75" customHeight="1" x14ac:dyDescent="0.3">
      <c r="A882" s="2" t="s">
        <v>117</v>
      </c>
      <c r="B882" s="2" t="s">
        <v>592</v>
      </c>
      <c r="C882" s="2">
        <v>4.5864197530864192</v>
      </c>
      <c r="D882" s="84"/>
      <c r="E882" s="3">
        <v>135</v>
      </c>
      <c r="F882" s="3" t="s">
        <v>16</v>
      </c>
      <c r="G882" s="3" t="s">
        <v>18</v>
      </c>
      <c r="H882" s="3">
        <v>0.78800000000000003</v>
      </c>
      <c r="I882" s="3">
        <v>0.71199999999999997</v>
      </c>
      <c r="J882" s="3">
        <v>0.21099999999999999</v>
      </c>
      <c r="K882" s="3">
        <v>7</v>
      </c>
      <c r="L882" s="3">
        <v>7</v>
      </c>
      <c r="O882" s="77" t="s">
        <v>205</v>
      </c>
    </row>
    <row r="883" spans="1:15" ht="15.75" customHeight="1" x14ac:dyDescent="0.3">
      <c r="A883" s="2"/>
      <c r="B883" s="2" t="s">
        <v>592</v>
      </c>
      <c r="C883" s="2">
        <v>4.5864197530864192</v>
      </c>
      <c r="D883" s="3"/>
      <c r="E883" s="3">
        <v>135</v>
      </c>
      <c r="F883" s="3" t="s">
        <v>16</v>
      </c>
      <c r="G883" s="3" t="s">
        <v>17</v>
      </c>
      <c r="H883" s="3">
        <v>0.78800000000000003</v>
      </c>
      <c r="I883" s="3">
        <v>0.79900000000000004</v>
      </c>
      <c r="J883" s="3">
        <v>0.57399999999999995</v>
      </c>
      <c r="K883" s="3">
        <v>7</v>
      </c>
      <c r="L883" s="3">
        <v>7</v>
      </c>
      <c r="O883" s="77" t="s">
        <v>205</v>
      </c>
    </row>
    <row r="884" spans="1:15" ht="15.75" customHeight="1" x14ac:dyDescent="0.3">
      <c r="A884" s="2"/>
      <c r="B884" s="2" t="s">
        <v>592</v>
      </c>
      <c r="C884" s="2">
        <v>4.5864197530864192</v>
      </c>
      <c r="D884" s="3"/>
      <c r="E884" s="3">
        <v>135</v>
      </c>
      <c r="F884" s="3" t="s">
        <v>16</v>
      </c>
      <c r="G884" s="3" t="s">
        <v>14</v>
      </c>
      <c r="H884" s="3">
        <v>0.78800000000000003</v>
      </c>
      <c r="I884" s="3">
        <v>0.79100000000000004</v>
      </c>
      <c r="J884" s="3">
        <v>0.247</v>
      </c>
      <c r="K884" s="3">
        <v>7</v>
      </c>
      <c r="L884" s="3">
        <v>7</v>
      </c>
      <c r="O884" s="77" t="s">
        <v>205</v>
      </c>
    </row>
    <row r="885" spans="1:15" ht="15.75" customHeight="1" x14ac:dyDescent="0.3">
      <c r="A885" s="2"/>
      <c r="B885" s="2" t="s">
        <v>592</v>
      </c>
      <c r="C885" s="2">
        <v>4.5864197530864192</v>
      </c>
      <c r="D885" s="3"/>
      <c r="E885" s="3">
        <v>135</v>
      </c>
      <c r="F885" s="3" t="s">
        <v>16</v>
      </c>
      <c r="G885" s="3" t="s">
        <v>13</v>
      </c>
      <c r="H885" s="3">
        <v>0.78800000000000003</v>
      </c>
      <c r="I885" s="3">
        <v>0.81899999999999995</v>
      </c>
      <c r="J885" s="3">
        <v>0.33100000000000002</v>
      </c>
      <c r="K885" s="3">
        <v>7</v>
      </c>
      <c r="L885" s="3">
        <v>7</v>
      </c>
      <c r="O885" s="77" t="s">
        <v>205</v>
      </c>
    </row>
    <row r="886" spans="1:15" ht="15.75" customHeight="1" x14ac:dyDescent="0.3">
      <c r="A886" s="2"/>
      <c r="B886" s="2" t="s">
        <v>592</v>
      </c>
      <c r="C886" s="2">
        <v>4.5864197530864192</v>
      </c>
      <c r="D886" s="3"/>
      <c r="E886" s="3">
        <v>135</v>
      </c>
      <c r="F886" s="3" t="s">
        <v>18</v>
      </c>
      <c r="G886" s="3" t="s">
        <v>17</v>
      </c>
      <c r="H886" s="3">
        <v>0.71199999999999997</v>
      </c>
      <c r="I886" s="3">
        <v>0.79900000000000004</v>
      </c>
      <c r="J886" s="3">
        <v>0.33500000000000002</v>
      </c>
      <c r="K886" s="3">
        <v>7</v>
      </c>
      <c r="L886" s="3">
        <v>7</v>
      </c>
      <c r="O886" s="77" t="s">
        <v>205</v>
      </c>
    </row>
    <row r="887" spans="1:15" ht="15.75" customHeight="1" x14ac:dyDescent="0.3">
      <c r="A887" s="2"/>
      <c r="B887" s="2" t="s">
        <v>592</v>
      </c>
      <c r="C887" s="2">
        <v>4.5864197530864192</v>
      </c>
      <c r="D887" s="3"/>
      <c r="E887" s="3">
        <v>135</v>
      </c>
      <c r="F887" s="3" t="s">
        <v>18</v>
      </c>
      <c r="G887" s="3" t="s">
        <v>14</v>
      </c>
      <c r="H887" s="3">
        <v>0.71199999999999997</v>
      </c>
      <c r="I887" s="3">
        <v>0.79100000000000004</v>
      </c>
      <c r="J887" s="3">
        <v>0.56799999999999995</v>
      </c>
      <c r="K887" s="3">
        <v>7</v>
      </c>
      <c r="L887" s="3">
        <v>7</v>
      </c>
      <c r="O887" s="77" t="s">
        <v>205</v>
      </c>
    </row>
    <row r="888" spans="1:15" ht="15.75" customHeight="1" x14ac:dyDescent="0.3">
      <c r="A888" s="2"/>
      <c r="B888" s="2" t="s">
        <v>592</v>
      </c>
      <c r="C888" s="2">
        <v>4.5864197530864192</v>
      </c>
      <c r="D888" s="3"/>
      <c r="E888" s="3">
        <v>135</v>
      </c>
      <c r="F888" s="3" t="s">
        <v>18</v>
      </c>
      <c r="G888" s="3" t="s">
        <v>13</v>
      </c>
      <c r="H888" s="3">
        <v>0.71199999999999997</v>
      </c>
      <c r="I888" s="3">
        <v>0.81899999999999995</v>
      </c>
      <c r="J888" s="3">
        <v>0.51900000000000002</v>
      </c>
      <c r="K888" s="3">
        <v>7</v>
      </c>
      <c r="L888" s="3">
        <v>7</v>
      </c>
      <c r="O888" s="77" t="s">
        <v>205</v>
      </c>
    </row>
    <row r="889" spans="1:15" ht="15.75" customHeight="1" x14ac:dyDescent="0.3">
      <c r="A889" s="2"/>
      <c r="B889" s="2" t="s">
        <v>592</v>
      </c>
      <c r="C889" s="2">
        <v>4.5864197530864192</v>
      </c>
      <c r="D889" s="3"/>
      <c r="E889" s="3">
        <v>135</v>
      </c>
      <c r="F889" s="3" t="s">
        <v>17</v>
      </c>
      <c r="G889" s="3" t="s">
        <v>14</v>
      </c>
      <c r="H889" s="3">
        <v>0.79900000000000004</v>
      </c>
      <c r="I889" s="3">
        <v>0.79100000000000004</v>
      </c>
      <c r="J889" s="3">
        <v>0.29299999999999998</v>
      </c>
      <c r="K889" s="3">
        <v>7</v>
      </c>
      <c r="L889" s="3">
        <v>7</v>
      </c>
      <c r="O889" s="77" t="s">
        <v>205</v>
      </c>
    </row>
    <row r="890" spans="1:15" ht="15.75" customHeight="1" x14ac:dyDescent="0.3">
      <c r="A890" s="2"/>
      <c r="B890" s="2" t="s">
        <v>592</v>
      </c>
      <c r="C890" s="2">
        <v>4.5864197530864192</v>
      </c>
      <c r="D890" s="3"/>
      <c r="E890" s="3">
        <v>135</v>
      </c>
      <c r="F890" s="3" t="s">
        <v>17</v>
      </c>
      <c r="G890" s="3" t="s">
        <v>13</v>
      </c>
      <c r="H890" s="3">
        <v>0.79900000000000004</v>
      </c>
      <c r="I890" s="3">
        <v>0.81899999999999995</v>
      </c>
      <c r="J890" s="3">
        <v>0.47</v>
      </c>
      <c r="K890" s="3">
        <v>7</v>
      </c>
      <c r="L890" s="3">
        <v>7</v>
      </c>
      <c r="O890" s="77" t="s">
        <v>205</v>
      </c>
    </row>
    <row r="891" spans="1:15" ht="15.75" customHeight="1" x14ac:dyDescent="0.3">
      <c r="A891" s="2"/>
      <c r="B891" s="2" t="s">
        <v>592</v>
      </c>
      <c r="C891" s="2">
        <v>4.5864197530864192</v>
      </c>
      <c r="D891" s="3"/>
      <c r="E891" s="3">
        <v>135</v>
      </c>
      <c r="F891" s="3" t="s">
        <v>14</v>
      </c>
      <c r="G891" s="3" t="s">
        <v>13</v>
      </c>
      <c r="H891" s="3">
        <v>0.79100000000000004</v>
      </c>
      <c r="I891" s="3">
        <v>0.81899999999999995</v>
      </c>
      <c r="J891" s="3">
        <v>0.30499999999999999</v>
      </c>
      <c r="K891" s="3">
        <v>7</v>
      </c>
      <c r="L891" s="3">
        <v>7</v>
      </c>
      <c r="O891" s="77" t="s">
        <v>205</v>
      </c>
    </row>
    <row r="892" spans="1:15" ht="15.75" customHeight="1" x14ac:dyDescent="0.3">
      <c r="A892" s="2" t="s">
        <v>118</v>
      </c>
      <c r="B892" s="2" t="s">
        <v>588</v>
      </c>
      <c r="C892" s="2">
        <v>4.4594907407407414</v>
      </c>
      <c r="D892" s="3" t="s">
        <v>119</v>
      </c>
    </row>
    <row r="893" spans="1:15" ht="15.75" customHeight="1" x14ac:dyDescent="0.25">
      <c r="A893" s="5" t="s">
        <v>120</v>
      </c>
      <c r="B893" s="5"/>
      <c r="C893" s="5"/>
      <c r="D893" s="3" t="s">
        <v>121</v>
      </c>
      <c r="E893" s="84"/>
    </row>
    <row r="894" spans="1:15" ht="15.75" customHeight="1" x14ac:dyDescent="0.25"/>
    <row r="895" spans="1:15" ht="16.5" customHeight="1" x14ac:dyDescent="0.25"/>
    <row r="896" spans="1:15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  <row r="1028" ht="15.75" customHeight="1" x14ac:dyDescent="0.25"/>
    <row r="1029" ht="15.75" customHeight="1" x14ac:dyDescent="0.25"/>
    <row r="1030" ht="15.75" customHeight="1" x14ac:dyDescent="0.25"/>
    <row r="1031" ht="15.75" customHeight="1" x14ac:dyDescent="0.25"/>
    <row r="1032" ht="15.75" customHeight="1" x14ac:dyDescent="0.25"/>
    <row r="1033" ht="15.75" customHeight="1" x14ac:dyDescent="0.25"/>
    <row r="1034" ht="15.75" customHeight="1" x14ac:dyDescent="0.25"/>
    <row r="1035" ht="15.75" customHeight="1" x14ac:dyDescent="0.25"/>
    <row r="1036" ht="15.75" customHeight="1" x14ac:dyDescent="0.25"/>
    <row r="1037" ht="15.75" customHeight="1" x14ac:dyDescent="0.25"/>
    <row r="1038" ht="15.75" customHeight="1" x14ac:dyDescent="0.25"/>
    <row r="1039" ht="15.75" customHeight="1" x14ac:dyDescent="0.25"/>
    <row r="1040" ht="15.75" customHeight="1" x14ac:dyDescent="0.25"/>
    <row r="1041" ht="15.75" customHeight="1" x14ac:dyDescent="0.25"/>
    <row r="1042" ht="15.75" customHeight="1" x14ac:dyDescent="0.25"/>
    <row r="1043" ht="15.75" customHeight="1" x14ac:dyDescent="0.25"/>
    <row r="1044" ht="15.75" customHeight="1" x14ac:dyDescent="0.25"/>
    <row r="1045" ht="15.75" customHeight="1" x14ac:dyDescent="0.25"/>
    <row r="1046" ht="15.75" customHeight="1" x14ac:dyDescent="0.25"/>
    <row r="1047" ht="15.75" customHeight="1" x14ac:dyDescent="0.25"/>
    <row r="1048" ht="15.75" customHeight="1" x14ac:dyDescent="0.25"/>
    <row r="1049" ht="15.75" customHeight="1" x14ac:dyDescent="0.25"/>
    <row r="1050" ht="15.75" customHeight="1" x14ac:dyDescent="0.25"/>
    <row r="1051" ht="15.75" customHeight="1" x14ac:dyDescent="0.25"/>
    <row r="1052" ht="15.75" customHeight="1" x14ac:dyDescent="0.25"/>
    <row r="1053" ht="15.75" customHeight="1" x14ac:dyDescent="0.25"/>
    <row r="1054" ht="15.75" customHeight="1" x14ac:dyDescent="0.25"/>
    <row r="1055" ht="15.75" customHeight="1" x14ac:dyDescent="0.25"/>
    <row r="1056" ht="15.75" customHeight="1" x14ac:dyDescent="0.25"/>
    <row r="1057" ht="15.75" customHeight="1" x14ac:dyDescent="0.25"/>
    <row r="1058" ht="15.75" customHeight="1" x14ac:dyDescent="0.25"/>
    <row r="1059" ht="15.75" customHeight="1" x14ac:dyDescent="0.25"/>
    <row r="1060" ht="15.75" customHeight="1" x14ac:dyDescent="0.25"/>
    <row r="1061" ht="15.75" customHeight="1" x14ac:dyDescent="0.25"/>
    <row r="1062" ht="15.75" customHeight="1" x14ac:dyDescent="0.25"/>
    <row r="1063" ht="15.75" customHeight="1" x14ac:dyDescent="0.25"/>
    <row r="1064" ht="15.75" customHeight="1" x14ac:dyDescent="0.25"/>
    <row r="1065" ht="15.75" customHeight="1" x14ac:dyDescent="0.25"/>
    <row r="1066" ht="15.75" customHeight="1" x14ac:dyDescent="0.25"/>
    <row r="1067" ht="15.75" customHeight="1" x14ac:dyDescent="0.25"/>
    <row r="1068" ht="15.75" customHeight="1" x14ac:dyDescent="0.25"/>
    <row r="1069" ht="15.75" customHeight="1" x14ac:dyDescent="0.25"/>
    <row r="1070" ht="15.75" customHeight="1" x14ac:dyDescent="0.25"/>
    <row r="1071" ht="15.75" customHeight="1" x14ac:dyDescent="0.25"/>
    <row r="1072" ht="15.75" customHeight="1" x14ac:dyDescent="0.25"/>
    <row r="1073" ht="15.75" customHeight="1" x14ac:dyDescent="0.25"/>
    <row r="1074" ht="15.75" customHeight="1" x14ac:dyDescent="0.25"/>
    <row r="1075" ht="15.75" customHeight="1" x14ac:dyDescent="0.25"/>
    <row r="1076" ht="15.75" customHeight="1" x14ac:dyDescent="0.25"/>
    <row r="1077" ht="15.75" customHeight="1" x14ac:dyDescent="0.25"/>
    <row r="1078" ht="15.75" customHeight="1" x14ac:dyDescent="0.25"/>
    <row r="1079" ht="15.75" customHeight="1" x14ac:dyDescent="0.25"/>
    <row r="1080" ht="15.75" customHeight="1" x14ac:dyDescent="0.25"/>
    <row r="1081" ht="15.75" customHeight="1" x14ac:dyDescent="0.25"/>
    <row r="1082" ht="15.75" customHeight="1" x14ac:dyDescent="0.25"/>
    <row r="1083" ht="15.75" customHeight="1" x14ac:dyDescent="0.25"/>
    <row r="1084" ht="15.75" customHeight="1" x14ac:dyDescent="0.25"/>
    <row r="1085" ht="15.75" customHeight="1" x14ac:dyDescent="0.25"/>
    <row r="1086" ht="15.75" customHeight="1" x14ac:dyDescent="0.25"/>
    <row r="1087" ht="15.75" customHeight="1" x14ac:dyDescent="0.25"/>
    <row r="1088" ht="15.75" customHeight="1" x14ac:dyDescent="0.25"/>
    <row r="1089" ht="15.75" customHeight="1" x14ac:dyDescent="0.25"/>
    <row r="1090" ht="15.75" customHeight="1" x14ac:dyDescent="0.25"/>
    <row r="1091" ht="15.75" customHeight="1" x14ac:dyDescent="0.25"/>
    <row r="1092" ht="15.75" customHeight="1" x14ac:dyDescent="0.25"/>
    <row r="1093" ht="15.75" customHeight="1" x14ac:dyDescent="0.25"/>
    <row r="1094" ht="15.75" customHeight="1" x14ac:dyDescent="0.25"/>
    <row r="1095" ht="15.75" customHeight="1" x14ac:dyDescent="0.25"/>
    <row r="1096" ht="15.75" customHeight="1" x14ac:dyDescent="0.25"/>
    <row r="1097" ht="15.75" customHeight="1" x14ac:dyDescent="0.25"/>
    <row r="1098" ht="15.75" customHeight="1" x14ac:dyDescent="0.25"/>
    <row r="1099" ht="15.75" customHeight="1" x14ac:dyDescent="0.25"/>
    <row r="1100" ht="15.75" customHeight="1" x14ac:dyDescent="0.25"/>
    <row r="1101" ht="15.75" customHeight="1" x14ac:dyDescent="0.25"/>
    <row r="1102" ht="15.75" customHeight="1" x14ac:dyDescent="0.25"/>
    <row r="1103" ht="15.75" customHeight="1" x14ac:dyDescent="0.25"/>
    <row r="1104" ht="15.75" customHeight="1" x14ac:dyDescent="0.25"/>
    <row r="1105" ht="15.75" customHeight="1" x14ac:dyDescent="0.25"/>
    <row r="1106" ht="15.75" customHeight="1" x14ac:dyDescent="0.25"/>
    <row r="1107" ht="15.75" customHeight="1" x14ac:dyDescent="0.25"/>
    <row r="1108" ht="15.75" customHeight="1" x14ac:dyDescent="0.25"/>
    <row r="1109" ht="15.75" customHeight="1" x14ac:dyDescent="0.25"/>
    <row r="1110" ht="15.75" customHeight="1" x14ac:dyDescent="0.25"/>
    <row r="1111" ht="15.75" customHeight="1" x14ac:dyDescent="0.25"/>
    <row r="1112" ht="15.75" customHeight="1" x14ac:dyDescent="0.25"/>
    <row r="1113" ht="15.75" customHeight="1" x14ac:dyDescent="0.25"/>
    <row r="1114" ht="15.75" customHeight="1" x14ac:dyDescent="0.25"/>
    <row r="1115" ht="15.75" customHeight="1" x14ac:dyDescent="0.25"/>
    <row r="1116" ht="15.75" customHeight="1" x14ac:dyDescent="0.25"/>
    <row r="1117" ht="15.75" customHeight="1" x14ac:dyDescent="0.25"/>
    <row r="1118" ht="15.75" customHeight="1" x14ac:dyDescent="0.25"/>
    <row r="1119" ht="15.75" customHeight="1" x14ac:dyDescent="0.25"/>
    <row r="1120" ht="15.75" customHeight="1" x14ac:dyDescent="0.25"/>
    <row r="1121" ht="15.75" customHeight="1" x14ac:dyDescent="0.25"/>
    <row r="1122" ht="15.75" customHeight="1" x14ac:dyDescent="0.25"/>
    <row r="1123" ht="15.75" customHeight="1" x14ac:dyDescent="0.25"/>
    <row r="1124" ht="15.75" customHeight="1" x14ac:dyDescent="0.25"/>
    <row r="1125" ht="15.75" customHeight="1" x14ac:dyDescent="0.25"/>
    <row r="1126" ht="15.75" customHeight="1" x14ac:dyDescent="0.25"/>
    <row r="1127" ht="15.75" customHeight="1" x14ac:dyDescent="0.25"/>
    <row r="1128" ht="15.75" customHeight="1" x14ac:dyDescent="0.25"/>
    <row r="1129" ht="15.75" customHeight="1" x14ac:dyDescent="0.25"/>
    <row r="1130" ht="15.75" customHeight="1" x14ac:dyDescent="0.25"/>
    <row r="1131" ht="15.75" customHeight="1" x14ac:dyDescent="0.25"/>
    <row r="1132" ht="15.75" customHeight="1" x14ac:dyDescent="0.25"/>
    <row r="1133" ht="15.75" customHeight="1" x14ac:dyDescent="0.25"/>
    <row r="1134" ht="15.75" customHeight="1" x14ac:dyDescent="0.25"/>
    <row r="1135" ht="15.75" customHeight="1" x14ac:dyDescent="0.25"/>
    <row r="1136" ht="15.75" customHeight="1" x14ac:dyDescent="0.25"/>
    <row r="1137" ht="15.75" customHeight="1" x14ac:dyDescent="0.25"/>
    <row r="1138" ht="15.75" customHeight="1" x14ac:dyDescent="0.25"/>
    <row r="1139" ht="15.75" customHeight="1" x14ac:dyDescent="0.25"/>
    <row r="1140" ht="15.75" customHeight="1" x14ac:dyDescent="0.25"/>
    <row r="1141" ht="15.75" customHeight="1" x14ac:dyDescent="0.25"/>
    <row r="1142" ht="15.75" customHeight="1" x14ac:dyDescent="0.25"/>
    <row r="1143" ht="15.75" customHeight="1" x14ac:dyDescent="0.25"/>
    <row r="1144" ht="15.75" customHeight="1" x14ac:dyDescent="0.25"/>
    <row r="1145" ht="15.75" customHeight="1" x14ac:dyDescent="0.25"/>
    <row r="1146" ht="15.75" customHeight="1" x14ac:dyDescent="0.25"/>
    <row r="1147" ht="15.75" customHeight="1" x14ac:dyDescent="0.25"/>
    <row r="1148" ht="15.75" customHeight="1" x14ac:dyDescent="0.25"/>
    <row r="1149" ht="15.75" customHeight="1" x14ac:dyDescent="0.25"/>
    <row r="1150" ht="15.75" customHeight="1" x14ac:dyDescent="0.25"/>
    <row r="1151" ht="15.75" customHeight="1" x14ac:dyDescent="0.25"/>
    <row r="1152" ht="15.75" customHeight="1" x14ac:dyDescent="0.25"/>
    <row r="1153" ht="15.75" customHeight="1" x14ac:dyDescent="0.25"/>
    <row r="1154" ht="15.75" customHeight="1" x14ac:dyDescent="0.25"/>
    <row r="1155" ht="15.75" customHeight="1" x14ac:dyDescent="0.25"/>
    <row r="1156" ht="15.75" customHeight="1" x14ac:dyDescent="0.25"/>
    <row r="1157" ht="15.75" customHeight="1" x14ac:dyDescent="0.25"/>
    <row r="1158" ht="15.75" customHeight="1" x14ac:dyDescent="0.25"/>
    <row r="1159" ht="15.75" customHeight="1" x14ac:dyDescent="0.25"/>
    <row r="1160" ht="15.75" customHeight="1" x14ac:dyDescent="0.25"/>
    <row r="1161" ht="15.75" customHeight="1" x14ac:dyDescent="0.25"/>
    <row r="1162" ht="15.75" customHeight="1" x14ac:dyDescent="0.25"/>
    <row r="1163" ht="15.75" customHeight="1" x14ac:dyDescent="0.25"/>
    <row r="1164" ht="15.75" customHeight="1" x14ac:dyDescent="0.25"/>
    <row r="1165" ht="15.75" customHeight="1" x14ac:dyDescent="0.25"/>
    <row r="1166" ht="15.75" customHeight="1" x14ac:dyDescent="0.25"/>
    <row r="1167" ht="15.75" customHeight="1" x14ac:dyDescent="0.25"/>
    <row r="1168" ht="15.75" customHeight="1" x14ac:dyDescent="0.25"/>
    <row r="1169" ht="15.75" customHeight="1" x14ac:dyDescent="0.25"/>
    <row r="1170" ht="15.75" customHeight="1" x14ac:dyDescent="0.25"/>
    <row r="1171" ht="15.75" customHeight="1" x14ac:dyDescent="0.25"/>
    <row r="1172" ht="15.75" customHeight="1" x14ac:dyDescent="0.25"/>
    <row r="1173" ht="15.75" customHeight="1" x14ac:dyDescent="0.25"/>
    <row r="1174" ht="15.75" customHeight="1" x14ac:dyDescent="0.25"/>
    <row r="1175" ht="15.75" customHeight="1" x14ac:dyDescent="0.25"/>
    <row r="1176" ht="15.75" customHeight="1" x14ac:dyDescent="0.25"/>
    <row r="1177" ht="15.75" customHeight="1" x14ac:dyDescent="0.25"/>
    <row r="1178" ht="15.75" customHeight="1" x14ac:dyDescent="0.25"/>
    <row r="1179" ht="15.75" customHeight="1" x14ac:dyDescent="0.25"/>
    <row r="1180" ht="15.75" customHeight="1" x14ac:dyDescent="0.25"/>
    <row r="1181" ht="15.75" customHeight="1" x14ac:dyDescent="0.25"/>
    <row r="1182" ht="15.75" customHeight="1" x14ac:dyDescent="0.25"/>
    <row r="1183" ht="15.75" customHeight="1" x14ac:dyDescent="0.25"/>
    <row r="1184" ht="15.75" customHeight="1" x14ac:dyDescent="0.25"/>
    <row r="1185" ht="15.75" customHeight="1" x14ac:dyDescent="0.25"/>
    <row r="1186" ht="15.75" customHeight="1" x14ac:dyDescent="0.25"/>
    <row r="1187" ht="15.75" customHeight="1" x14ac:dyDescent="0.25"/>
    <row r="1188" ht="15.75" customHeight="1" x14ac:dyDescent="0.25"/>
    <row r="1189" ht="15.75" customHeight="1" x14ac:dyDescent="0.25"/>
    <row r="1190" ht="15.75" customHeight="1" x14ac:dyDescent="0.25"/>
    <row r="1191" ht="15.75" customHeight="1" x14ac:dyDescent="0.25"/>
    <row r="1192" ht="15.75" customHeight="1" x14ac:dyDescent="0.25"/>
    <row r="1193" ht="15.75" customHeight="1" x14ac:dyDescent="0.25"/>
    <row r="1194" ht="15.75" customHeight="1" x14ac:dyDescent="0.25"/>
    <row r="1195" ht="15.75" customHeight="1" x14ac:dyDescent="0.25"/>
    <row r="1196" ht="15.75" customHeight="1" x14ac:dyDescent="0.25"/>
    <row r="1197" ht="15.75" customHeight="1" x14ac:dyDescent="0.25"/>
    <row r="1198" ht="15.75" customHeight="1" x14ac:dyDescent="0.25"/>
    <row r="1199" ht="15.75" customHeight="1" x14ac:dyDescent="0.25"/>
    <row r="1200" ht="15.75" customHeight="1" x14ac:dyDescent="0.25"/>
    <row r="1201" ht="15.75" customHeight="1" x14ac:dyDescent="0.25"/>
    <row r="1202" ht="15.75" customHeight="1" x14ac:dyDescent="0.25"/>
    <row r="1203" ht="15.75" customHeight="1" x14ac:dyDescent="0.25"/>
    <row r="1204" ht="15.75" customHeight="1" x14ac:dyDescent="0.25"/>
    <row r="1205" ht="15.75" customHeight="1" x14ac:dyDescent="0.25"/>
    <row r="1206" ht="15.75" customHeight="1" x14ac:dyDescent="0.25"/>
    <row r="1207" ht="15.75" customHeight="1" x14ac:dyDescent="0.25"/>
    <row r="1208" ht="15.75" customHeight="1" x14ac:dyDescent="0.25"/>
    <row r="1209" ht="15.75" customHeight="1" x14ac:dyDescent="0.25"/>
    <row r="1210" ht="15.75" customHeight="1" x14ac:dyDescent="0.25"/>
    <row r="1211" ht="15.75" customHeight="1" x14ac:dyDescent="0.25"/>
    <row r="1212" ht="15.75" customHeight="1" x14ac:dyDescent="0.25"/>
    <row r="1213" ht="15.75" customHeight="1" x14ac:dyDescent="0.25"/>
    <row r="1214" ht="15.75" customHeight="1" x14ac:dyDescent="0.25"/>
    <row r="1215" ht="15.75" customHeight="1" x14ac:dyDescent="0.25"/>
    <row r="1216" ht="15.75" customHeight="1" x14ac:dyDescent="0.25"/>
    <row r="1217" ht="15.75" customHeight="1" x14ac:dyDescent="0.25"/>
    <row r="1218" ht="15.75" customHeight="1" x14ac:dyDescent="0.25"/>
    <row r="1219" ht="15.75" customHeight="1" x14ac:dyDescent="0.25"/>
    <row r="1220" ht="15.75" customHeight="1" x14ac:dyDescent="0.25"/>
    <row r="1221" ht="15.75" customHeight="1" x14ac:dyDescent="0.25"/>
    <row r="1222" ht="15.75" customHeight="1" x14ac:dyDescent="0.25"/>
    <row r="1223" ht="15.75" customHeight="1" x14ac:dyDescent="0.25"/>
    <row r="1224" ht="15.75" customHeight="1" x14ac:dyDescent="0.25"/>
    <row r="1225" ht="15.75" customHeight="1" x14ac:dyDescent="0.25"/>
    <row r="1226" ht="15.75" customHeight="1" x14ac:dyDescent="0.25"/>
    <row r="1227" ht="15.75" customHeight="1" x14ac:dyDescent="0.25"/>
    <row r="1228" ht="15.75" customHeight="1" x14ac:dyDescent="0.25"/>
    <row r="1229" ht="15.75" customHeight="1" x14ac:dyDescent="0.25"/>
    <row r="1230" ht="15.75" customHeight="1" x14ac:dyDescent="0.25"/>
    <row r="1231" ht="15.75" customHeight="1" x14ac:dyDescent="0.25"/>
    <row r="1232" ht="15.75" customHeight="1" x14ac:dyDescent="0.25"/>
    <row r="1233" ht="15.75" customHeight="1" x14ac:dyDescent="0.25"/>
    <row r="1234" ht="15.75" customHeight="1" x14ac:dyDescent="0.25"/>
    <row r="1235" ht="15.75" customHeight="1" x14ac:dyDescent="0.25"/>
    <row r="1236" ht="15.75" customHeight="1" x14ac:dyDescent="0.25"/>
    <row r="1237" ht="15.75" customHeight="1" x14ac:dyDescent="0.25"/>
    <row r="1238" ht="15.75" customHeight="1" x14ac:dyDescent="0.25"/>
    <row r="1239" ht="15.75" customHeight="1" x14ac:dyDescent="0.25"/>
    <row r="1240" ht="15.75" customHeight="1" x14ac:dyDescent="0.25"/>
    <row r="1241" ht="15.75" customHeight="1" x14ac:dyDescent="0.25"/>
    <row r="1242" ht="15.75" customHeight="1" x14ac:dyDescent="0.25"/>
    <row r="1243" ht="15.75" customHeight="1" x14ac:dyDescent="0.25"/>
    <row r="1244" ht="15.75" customHeight="1" x14ac:dyDescent="0.25"/>
    <row r="1245" ht="15.75" customHeight="1" x14ac:dyDescent="0.25"/>
    <row r="1246" ht="15.75" customHeight="1" x14ac:dyDescent="0.25"/>
    <row r="1247" ht="15.75" customHeight="1" x14ac:dyDescent="0.25"/>
    <row r="1248" ht="15.75" customHeight="1" x14ac:dyDescent="0.25"/>
    <row r="1249" ht="15.75" customHeight="1" x14ac:dyDescent="0.25"/>
    <row r="1250" ht="15.75" customHeight="1" x14ac:dyDescent="0.25"/>
    <row r="1251" ht="15.75" customHeight="1" x14ac:dyDescent="0.25"/>
    <row r="1252" ht="15.75" customHeight="1" x14ac:dyDescent="0.25"/>
    <row r="1253" ht="15.75" customHeight="1" x14ac:dyDescent="0.25"/>
    <row r="1254" ht="15.75" customHeight="1" x14ac:dyDescent="0.25"/>
    <row r="1255" ht="15.75" customHeight="1" x14ac:dyDescent="0.25"/>
    <row r="1256" ht="15.75" customHeight="1" x14ac:dyDescent="0.25"/>
    <row r="1257" ht="15.75" customHeight="1" x14ac:dyDescent="0.25"/>
    <row r="1258" ht="15.75" customHeight="1" x14ac:dyDescent="0.25"/>
    <row r="1259" ht="15.75" customHeight="1" x14ac:dyDescent="0.25"/>
    <row r="1260" ht="15.75" customHeight="1" x14ac:dyDescent="0.25"/>
    <row r="1261" ht="15.75" customHeight="1" x14ac:dyDescent="0.25"/>
    <row r="1262" ht="15.75" customHeight="1" x14ac:dyDescent="0.25"/>
    <row r="1263" ht="15.75" customHeight="1" x14ac:dyDescent="0.25"/>
    <row r="1264" ht="15.75" customHeight="1" x14ac:dyDescent="0.25"/>
    <row r="1265" ht="15.75" customHeight="1" x14ac:dyDescent="0.25"/>
    <row r="1266" ht="15.75" customHeight="1" x14ac:dyDescent="0.25"/>
    <row r="1267" ht="15.75" customHeight="1" x14ac:dyDescent="0.25"/>
    <row r="1268" ht="15.75" customHeight="1" x14ac:dyDescent="0.25"/>
    <row r="1269" ht="15.75" customHeight="1" x14ac:dyDescent="0.25"/>
    <row r="1270" ht="15.75" customHeight="1" x14ac:dyDescent="0.25"/>
    <row r="1271" ht="15.75" customHeight="1" x14ac:dyDescent="0.25"/>
    <row r="1272" ht="15.75" customHeight="1" x14ac:dyDescent="0.25"/>
    <row r="1273" ht="15.75" customHeight="1" x14ac:dyDescent="0.25"/>
    <row r="1274" ht="15.75" customHeight="1" x14ac:dyDescent="0.25"/>
    <row r="1275" ht="15.75" customHeight="1" x14ac:dyDescent="0.25"/>
    <row r="1276" ht="15.75" customHeight="1" x14ac:dyDescent="0.25"/>
    <row r="1277" ht="15.75" customHeight="1" x14ac:dyDescent="0.25"/>
    <row r="1278" ht="15.75" customHeight="1" x14ac:dyDescent="0.25"/>
    <row r="1279" ht="15.75" customHeight="1" x14ac:dyDescent="0.25"/>
    <row r="1280" ht="15.75" customHeight="1" x14ac:dyDescent="0.25"/>
    <row r="1281" ht="15.75" customHeight="1" x14ac:dyDescent="0.25"/>
    <row r="1282" ht="15.75" customHeight="1" x14ac:dyDescent="0.25"/>
    <row r="1283" ht="15.75" customHeight="1" x14ac:dyDescent="0.25"/>
    <row r="1284" ht="15.75" customHeight="1" x14ac:dyDescent="0.25"/>
    <row r="1285" ht="15.75" customHeight="1" x14ac:dyDescent="0.25"/>
    <row r="1286" ht="15.75" customHeight="1" x14ac:dyDescent="0.25"/>
    <row r="1287" ht="15.75" customHeight="1" x14ac:dyDescent="0.25"/>
    <row r="1288" ht="15.75" customHeight="1" x14ac:dyDescent="0.25"/>
    <row r="1289" ht="15.75" customHeight="1" x14ac:dyDescent="0.25"/>
    <row r="1290" ht="15.75" customHeight="1" x14ac:dyDescent="0.25"/>
    <row r="1291" ht="15.75" customHeight="1" x14ac:dyDescent="0.25"/>
    <row r="1292" ht="15.75" customHeight="1" x14ac:dyDescent="0.25"/>
    <row r="1293" ht="15.75" customHeight="1" x14ac:dyDescent="0.25"/>
    <row r="1294" ht="15.75" customHeight="1" x14ac:dyDescent="0.25"/>
    <row r="1295" ht="15.75" customHeight="1" x14ac:dyDescent="0.25"/>
    <row r="1296" ht="15.75" customHeight="1" x14ac:dyDescent="0.25"/>
    <row r="1297" ht="15.75" customHeight="1" x14ac:dyDescent="0.25"/>
    <row r="1298" ht="15.75" customHeight="1" x14ac:dyDescent="0.25"/>
    <row r="1299" ht="15.75" customHeight="1" x14ac:dyDescent="0.25"/>
    <row r="1300" ht="15.75" customHeight="1" x14ac:dyDescent="0.25"/>
    <row r="1301" ht="15.75" customHeight="1" x14ac:dyDescent="0.25"/>
    <row r="1302" ht="15.75" customHeight="1" x14ac:dyDescent="0.25"/>
    <row r="1303" ht="15.75" customHeight="1" x14ac:dyDescent="0.25"/>
    <row r="1304" ht="15.75" customHeight="1" x14ac:dyDescent="0.25"/>
    <row r="1305" ht="15.75" customHeight="1" x14ac:dyDescent="0.25"/>
    <row r="1306" ht="15.75" customHeight="1" x14ac:dyDescent="0.25"/>
    <row r="1307" ht="15.75" customHeight="1" x14ac:dyDescent="0.25"/>
    <row r="1308" ht="15.75" customHeight="1" x14ac:dyDescent="0.25"/>
    <row r="1309" ht="15.75" customHeight="1" x14ac:dyDescent="0.25"/>
    <row r="1310" ht="15.75" customHeight="1" x14ac:dyDescent="0.25"/>
    <row r="1311" ht="15.75" customHeight="1" x14ac:dyDescent="0.25"/>
    <row r="1312" ht="15.75" customHeight="1" x14ac:dyDescent="0.25"/>
    <row r="1313" ht="15.75" customHeight="1" x14ac:dyDescent="0.25"/>
    <row r="1314" ht="15.75" customHeight="1" x14ac:dyDescent="0.25"/>
    <row r="1315" ht="15.75" customHeight="1" x14ac:dyDescent="0.25"/>
    <row r="1316" ht="15.75" customHeight="1" x14ac:dyDescent="0.25"/>
    <row r="1317" ht="15.75" customHeight="1" x14ac:dyDescent="0.25"/>
    <row r="1318" ht="15.75" customHeight="1" x14ac:dyDescent="0.25"/>
    <row r="1319" ht="15.75" customHeight="1" x14ac:dyDescent="0.25"/>
    <row r="1320" ht="15.75" customHeight="1" x14ac:dyDescent="0.25"/>
    <row r="1321" ht="15.75" customHeight="1" x14ac:dyDescent="0.25"/>
    <row r="1322" ht="15.75" customHeight="1" x14ac:dyDescent="0.25"/>
    <row r="1323" ht="15.75" customHeight="1" x14ac:dyDescent="0.25"/>
    <row r="1324" ht="15.75" customHeight="1" x14ac:dyDescent="0.25"/>
    <row r="1325" ht="15.75" customHeight="1" x14ac:dyDescent="0.25"/>
    <row r="1326" ht="15.75" customHeight="1" x14ac:dyDescent="0.25"/>
    <row r="1327" ht="15.75" customHeight="1" x14ac:dyDescent="0.25"/>
    <row r="1328" ht="15.75" customHeight="1" x14ac:dyDescent="0.25"/>
    <row r="1329" ht="15.75" customHeight="1" x14ac:dyDescent="0.25"/>
    <row r="1330" ht="15.75" customHeight="1" x14ac:dyDescent="0.25"/>
    <row r="1331" ht="15.75" customHeight="1" x14ac:dyDescent="0.25"/>
    <row r="1332" ht="15.75" customHeight="1" x14ac:dyDescent="0.25"/>
    <row r="1333" ht="15.75" customHeight="1" x14ac:dyDescent="0.25"/>
    <row r="1334" ht="15.75" customHeight="1" x14ac:dyDescent="0.25"/>
    <row r="1335" ht="15.75" customHeight="1" x14ac:dyDescent="0.25"/>
    <row r="1336" ht="15.75" customHeight="1" x14ac:dyDescent="0.25"/>
    <row r="1337" ht="15.75" customHeight="1" x14ac:dyDescent="0.25"/>
    <row r="1338" ht="15.75" customHeight="1" x14ac:dyDescent="0.25"/>
    <row r="1339" ht="15.75" customHeight="1" x14ac:dyDescent="0.25"/>
    <row r="1340" ht="15.75" customHeight="1" x14ac:dyDescent="0.25"/>
    <row r="1341" ht="15.75" customHeight="1" x14ac:dyDescent="0.25"/>
    <row r="1342" ht="15.75" customHeight="1" x14ac:dyDescent="0.25"/>
    <row r="1343" ht="15.75" customHeight="1" x14ac:dyDescent="0.25"/>
    <row r="1344" ht="15.75" customHeight="1" x14ac:dyDescent="0.25"/>
    <row r="1345" ht="15.75" customHeight="1" x14ac:dyDescent="0.25"/>
    <row r="1346" ht="15.75" customHeight="1" x14ac:dyDescent="0.25"/>
    <row r="1347" ht="15.75" customHeight="1" x14ac:dyDescent="0.25"/>
    <row r="1348" ht="15.75" customHeight="1" x14ac:dyDescent="0.25"/>
    <row r="1349" ht="15.75" customHeight="1" x14ac:dyDescent="0.25"/>
    <row r="1350" ht="15.75" customHeight="1" x14ac:dyDescent="0.25"/>
    <row r="1351" ht="15.75" customHeight="1" x14ac:dyDescent="0.25"/>
    <row r="1352" ht="15.75" customHeight="1" x14ac:dyDescent="0.25"/>
    <row r="1353" ht="15.75" customHeight="1" x14ac:dyDescent="0.25"/>
    <row r="1354" ht="15.75" customHeight="1" x14ac:dyDescent="0.25"/>
    <row r="1355" ht="15.75" customHeight="1" x14ac:dyDescent="0.25"/>
    <row r="1356" ht="15.75" customHeight="1" x14ac:dyDescent="0.25"/>
    <row r="1357" ht="15.75" customHeight="1" x14ac:dyDescent="0.25"/>
    <row r="1358" ht="15.75" customHeight="1" x14ac:dyDescent="0.25"/>
    <row r="1359" ht="15.75" customHeight="1" x14ac:dyDescent="0.25"/>
    <row r="1360" ht="15.75" customHeight="1" x14ac:dyDescent="0.25"/>
    <row r="1361" ht="15.75" customHeight="1" x14ac:dyDescent="0.25"/>
    <row r="1362" ht="15.75" customHeight="1" x14ac:dyDescent="0.25"/>
    <row r="1363" ht="15.75" customHeight="1" x14ac:dyDescent="0.25"/>
    <row r="1364" ht="15.75" customHeight="1" x14ac:dyDescent="0.25"/>
    <row r="1365" ht="15.75" customHeight="1" x14ac:dyDescent="0.25"/>
    <row r="1366" ht="15.75" customHeight="1" x14ac:dyDescent="0.25"/>
    <row r="1367" ht="15.75" customHeight="1" x14ac:dyDescent="0.25"/>
    <row r="1368" ht="15.75" customHeight="1" x14ac:dyDescent="0.25"/>
    <row r="1369" ht="15.75" customHeight="1" x14ac:dyDescent="0.25"/>
    <row r="1370" ht="15.75" customHeight="1" x14ac:dyDescent="0.25"/>
    <row r="1371" ht="15.75" customHeight="1" x14ac:dyDescent="0.25"/>
    <row r="1372" ht="15.75" customHeight="1" x14ac:dyDescent="0.25"/>
    <row r="1373" ht="15.75" customHeight="1" x14ac:dyDescent="0.25"/>
    <row r="1374" ht="15.75" customHeight="1" x14ac:dyDescent="0.25"/>
    <row r="1375" ht="15.75" customHeight="1" x14ac:dyDescent="0.25"/>
    <row r="1376" ht="15.75" customHeight="1" x14ac:dyDescent="0.25"/>
    <row r="1377" ht="15.75" customHeight="1" x14ac:dyDescent="0.25"/>
    <row r="1378" ht="15.75" customHeight="1" x14ac:dyDescent="0.25"/>
    <row r="1379" ht="15.75" customHeight="1" x14ac:dyDescent="0.25"/>
    <row r="1380" ht="15.75" customHeight="1" x14ac:dyDescent="0.25"/>
    <row r="1381" ht="15.75" customHeight="1" x14ac:dyDescent="0.25"/>
    <row r="1382" ht="15.75" customHeight="1" x14ac:dyDescent="0.25"/>
    <row r="1383" ht="15.75" customHeight="1" x14ac:dyDescent="0.25"/>
    <row r="1384" ht="15.75" customHeight="1" x14ac:dyDescent="0.25"/>
    <row r="1385" ht="15.75" customHeight="1" x14ac:dyDescent="0.25"/>
    <row r="1386" ht="15.75" customHeight="1" x14ac:dyDescent="0.25"/>
    <row r="1387" ht="15.75" customHeight="1" x14ac:dyDescent="0.25"/>
    <row r="1388" ht="15.75" customHeight="1" x14ac:dyDescent="0.25"/>
    <row r="1389" ht="15.75" customHeight="1" x14ac:dyDescent="0.25"/>
    <row r="1390" ht="15.75" customHeight="1" x14ac:dyDescent="0.25"/>
    <row r="1391" ht="15.75" customHeight="1" x14ac:dyDescent="0.25"/>
    <row r="1392" ht="15.75" customHeight="1" x14ac:dyDescent="0.25"/>
    <row r="1393" ht="15.75" customHeight="1" x14ac:dyDescent="0.25"/>
    <row r="1394" ht="15.75" customHeight="1" x14ac:dyDescent="0.25"/>
    <row r="1395" ht="15.75" customHeight="1" x14ac:dyDescent="0.25"/>
    <row r="1396" ht="15.75" customHeight="1" x14ac:dyDescent="0.25"/>
    <row r="1397" ht="15.75" customHeight="1" x14ac:dyDescent="0.25"/>
    <row r="1398" ht="15.75" customHeight="1" x14ac:dyDescent="0.25"/>
    <row r="1399" ht="15.75" customHeight="1" x14ac:dyDescent="0.25"/>
    <row r="1400" ht="15.75" customHeight="1" x14ac:dyDescent="0.25"/>
    <row r="1401" ht="15.75" customHeight="1" x14ac:dyDescent="0.25"/>
    <row r="1402" ht="15.75" customHeight="1" x14ac:dyDescent="0.25"/>
    <row r="1403" ht="15.75" customHeight="1" x14ac:dyDescent="0.25"/>
    <row r="1404" ht="15.75" customHeight="1" x14ac:dyDescent="0.25"/>
    <row r="1405" ht="15.75" customHeight="1" x14ac:dyDescent="0.25"/>
    <row r="1406" ht="15.75" customHeight="1" x14ac:dyDescent="0.25"/>
    <row r="1407" ht="15.75" customHeight="1" x14ac:dyDescent="0.25"/>
    <row r="1408" ht="15.75" customHeight="1" x14ac:dyDescent="0.25"/>
    <row r="1409" ht="15.75" customHeight="1" x14ac:dyDescent="0.25"/>
    <row r="1410" ht="15.75" customHeight="1" x14ac:dyDescent="0.25"/>
    <row r="1411" ht="15.75" customHeight="1" x14ac:dyDescent="0.25"/>
    <row r="1412" ht="15.75" customHeight="1" x14ac:dyDescent="0.25"/>
    <row r="1413" ht="15.75" customHeight="1" x14ac:dyDescent="0.25"/>
    <row r="1414" ht="15.75" customHeight="1" x14ac:dyDescent="0.25"/>
    <row r="1415" ht="15.75" customHeight="1" x14ac:dyDescent="0.25"/>
    <row r="1416" ht="15.75" customHeight="1" x14ac:dyDescent="0.25"/>
    <row r="1417" ht="15.75" customHeight="1" x14ac:dyDescent="0.25"/>
    <row r="1418" ht="15.75" customHeight="1" x14ac:dyDescent="0.25"/>
    <row r="1419" ht="15.75" customHeight="1" x14ac:dyDescent="0.25"/>
    <row r="1420" ht="15.75" customHeight="1" x14ac:dyDescent="0.25"/>
    <row r="1421" ht="15.75" customHeight="1" x14ac:dyDescent="0.25"/>
    <row r="1422" ht="15.75" customHeight="1" x14ac:dyDescent="0.25"/>
    <row r="1423" ht="15.75" customHeight="1" x14ac:dyDescent="0.25"/>
    <row r="1424" ht="15.75" customHeight="1" x14ac:dyDescent="0.25"/>
    <row r="1425" ht="15.75" customHeight="1" x14ac:dyDescent="0.25"/>
    <row r="1426" ht="15.75" customHeight="1" x14ac:dyDescent="0.25"/>
    <row r="1427" ht="15.75" customHeight="1" x14ac:dyDescent="0.25"/>
    <row r="1428" ht="15.75" customHeight="1" x14ac:dyDescent="0.25"/>
    <row r="1429" ht="15.75" customHeight="1" x14ac:dyDescent="0.25"/>
    <row r="1430" ht="15.75" customHeight="1" x14ac:dyDescent="0.25"/>
    <row r="1431" ht="15.75" customHeight="1" x14ac:dyDescent="0.25"/>
    <row r="1432" ht="15.75" customHeight="1" x14ac:dyDescent="0.25"/>
    <row r="1433" ht="15.75" customHeight="1" x14ac:dyDescent="0.25"/>
    <row r="1434" ht="15.75" customHeight="1" x14ac:dyDescent="0.25"/>
    <row r="1435" ht="15.75" customHeight="1" x14ac:dyDescent="0.25"/>
    <row r="1436" ht="15.75" customHeight="1" x14ac:dyDescent="0.25"/>
    <row r="1437" ht="15.75" customHeight="1" x14ac:dyDescent="0.25"/>
    <row r="1438" ht="15.75" customHeight="1" x14ac:dyDescent="0.25"/>
    <row r="1439" ht="15.75" customHeight="1" x14ac:dyDescent="0.25"/>
    <row r="1440" ht="15.75" customHeight="1" x14ac:dyDescent="0.25"/>
    <row r="1441" ht="15.75" customHeight="1" x14ac:dyDescent="0.25"/>
    <row r="1442" ht="15.75" customHeight="1" x14ac:dyDescent="0.25"/>
    <row r="1443" ht="15.75" customHeight="1" x14ac:dyDescent="0.25"/>
    <row r="1444" ht="15.75" customHeight="1" x14ac:dyDescent="0.25"/>
    <row r="1445" ht="15.75" customHeight="1" x14ac:dyDescent="0.25"/>
    <row r="1446" ht="15.75" customHeight="1" x14ac:dyDescent="0.25"/>
    <row r="1447" ht="15.75" customHeight="1" x14ac:dyDescent="0.25"/>
    <row r="1448" ht="15.75" customHeight="1" x14ac:dyDescent="0.25"/>
    <row r="1449" ht="15.75" customHeight="1" x14ac:dyDescent="0.25"/>
    <row r="1450" ht="15.75" customHeight="1" x14ac:dyDescent="0.25"/>
    <row r="1451" ht="15.75" customHeight="1" x14ac:dyDescent="0.25"/>
    <row r="1452" ht="15.75" customHeight="1" x14ac:dyDescent="0.25"/>
    <row r="1453" ht="15.75" customHeight="1" x14ac:dyDescent="0.25"/>
    <row r="1454" ht="15.75" customHeight="1" x14ac:dyDescent="0.25"/>
    <row r="1455" ht="15.75" customHeight="1" x14ac:dyDescent="0.25"/>
    <row r="1456" ht="15.75" customHeight="1" x14ac:dyDescent="0.25"/>
    <row r="1457" ht="15.75" customHeight="1" x14ac:dyDescent="0.25"/>
    <row r="1458" ht="15.75" customHeight="1" x14ac:dyDescent="0.25"/>
    <row r="1459" ht="15.75" customHeight="1" x14ac:dyDescent="0.25"/>
    <row r="1460" ht="15.75" customHeight="1" x14ac:dyDescent="0.25"/>
    <row r="1461" ht="15.75" customHeight="1" x14ac:dyDescent="0.25"/>
    <row r="1462" ht="15.75" customHeight="1" x14ac:dyDescent="0.25"/>
    <row r="1463" ht="15.75" customHeight="1" x14ac:dyDescent="0.25"/>
    <row r="1464" ht="15.75" customHeight="1" x14ac:dyDescent="0.25"/>
    <row r="1465" ht="15.75" customHeight="1" x14ac:dyDescent="0.25"/>
    <row r="1466" ht="15.75" customHeight="1" x14ac:dyDescent="0.25"/>
    <row r="1467" ht="15.75" customHeight="1" x14ac:dyDescent="0.25"/>
    <row r="1468" ht="15.75" customHeight="1" x14ac:dyDescent="0.25"/>
    <row r="1469" ht="15.75" customHeight="1" x14ac:dyDescent="0.25"/>
    <row r="1470" ht="15.75" customHeight="1" x14ac:dyDescent="0.25"/>
    <row r="1471" ht="15.75" customHeight="1" x14ac:dyDescent="0.25"/>
    <row r="1472" ht="15.75" customHeight="1" x14ac:dyDescent="0.25"/>
    <row r="1473" ht="15.75" customHeight="1" x14ac:dyDescent="0.25"/>
    <row r="1474" ht="15.75" customHeight="1" x14ac:dyDescent="0.25"/>
    <row r="1475" ht="15.75" customHeight="1" x14ac:dyDescent="0.25"/>
    <row r="1476" ht="15.75" customHeight="1" x14ac:dyDescent="0.25"/>
  </sheetData>
  <phoneticPr fontId="19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02"/>
  <sheetViews>
    <sheetView topLeftCell="A241" workbookViewId="0">
      <selection activeCell="A6" sqref="A6:XFD16"/>
    </sheetView>
  </sheetViews>
  <sheetFormatPr defaultColWidth="14.42578125" defaultRowHeight="15" customHeight="1" x14ac:dyDescent="0.25"/>
  <cols>
    <col min="1" max="26" width="8.85546875" customWidth="1"/>
  </cols>
  <sheetData>
    <row r="1" spans="1:22" x14ac:dyDescent="0.25">
      <c r="A1" s="6" t="s">
        <v>122</v>
      </c>
      <c r="B1" s="7"/>
      <c r="C1" s="6"/>
      <c r="D1" s="7"/>
      <c r="E1" s="6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9"/>
      <c r="T1" s="9"/>
      <c r="U1" s="9"/>
      <c r="V1" s="9"/>
    </row>
    <row r="2" spans="1:22" x14ac:dyDescent="0.25">
      <c r="A2" s="10"/>
      <c r="B2" s="11"/>
      <c r="C2" s="10"/>
      <c r="D2" s="11"/>
      <c r="E2" s="1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9"/>
      <c r="T2" s="9"/>
      <c r="U2" s="9"/>
      <c r="V2" s="9"/>
    </row>
    <row r="3" spans="1:22" x14ac:dyDescent="0.25">
      <c r="A3" s="13"/>
      <c r="B3" s="14" t="s">
        <v>123</v>
      </c>
      <c r="C3" s="12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9"/>
      <c r="T3" s="9"/>
      <c r="U3" s="9"/>
      <c r="V3" s="9"/>
    </row>
    <row r="4" spans="1:22" x14ac:dyDescent="0.25">
      <c r="A4" s="16"/>
      <c r="B4" s="14" t="s">
        <v>124</v>
      </c>
      <c r="C4" s="12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9"/>
      <c r="T4" s="9"/>
      <c r="U4" s="9"/>
      <c r="V4" s="9"/>
    </row>
    <row r="5" spans="1:22" x14ac:dyDescent="0.25">
      <c r="A5" s="17"/>
      <c r="B5" s="18"/>
      <c r="C5" s="19"/>
      <c r="D5" s="18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x14ac:dyDescent="0.25">
      <c r="A6" s="20" t="s">
        <v>125</v>
      </c>
      <c r="B6" s="21" t="s">
        <v>126</v>
      </c>
      <c r="C6" s="22" t="s">
        <v>127</v>
      </c>
      <c r="D6" s="23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5"/>
      <c r="S6" s="24"/>
      <c r="T6" s="24"/>
      <c r="U6" s="24"/>
      <c r="V6" s="24"/>
    </row>
    <row r="7" spans="1:22" x14ac:dyDescent="0.25">
      <c r="A7" s="13"/>
      <c r="B7" s="26"/>
      <c r="C7" s="13"/>
      <c r="D7" s="15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9"/>
      <c r="T7" s="9"/>
      <c r="U7" s="9"/>
      <c r="V7" s="9"/>
    </row>
    <row r="8" spans="1:22" x14ac:dyDescent="0.25">
      <c r="A8" s="20" t="s">
        <v>128</v>
      </c>
      <c r="B8" s="27" t="s">
        <v>129</v>
      </c>
      <c r="C8" s="28"/>
      <c r="D8" s="29"/>
      <c r="E8" s="28"/>
      <c r="F8" s="28"/>
      <c r="G8" s="28"/>
      <c r="H8" s="28"/>
      <c r="I8" s="20" t="s">
        <v>130</v>
      </c>
      <c r="J8" s="28"/>
      <c r="K8" s="28"/>
      <c r="L8" s="28"/>
      <c r="M8" s="30" t="s">
        <v>131</v>
      </c>
      <c r="N8" s="28"/>
      <c r="O8" s="28"/>
      <c r="P8" s="28"/>
      <c r="Q8" s="28"/>
      <c r="R8" s="28"/>
      <c r="S8" s="28"/>
      <c r="T8" s="28"/>
      <c r="U8" s="28"/>
      <c r="V8" s="28"/>
    </row>
    <row r="9" spans="1:22" x14ac:dyDescent="0.25">
      <c r="A9" s="13"/>
      <c r="B9" s="26" t="s">
        <v>132</v>
      </c>
      <c r="C9" s="31"/>
      <c r="D9" s="32"/>
      <c r="E9" s="31"/>
      <c r="F9" s="31"/>
      <c r="G9" s="31"/>
      <c r="H9" s="31"/>
      <c r="I9" s="33"/>
      <c r="J9" s="31"/>
      <c r="K9" s="31"/>
      <c r="L9" s="34" t="s">
        <v>133</v>
      </c>
      <c r="M9" s="34" t="s">
        <v>134</v>
      </c>
      <c r="N9" s="34" t="s">
        <v>135</v>
      </c>
      <c r="O9" s="34" t="s">
        <v>136</v>
      </c>
      <c r="P9" s="34" t="s">
        <v>137</v>
      </c>
      <c r="Q9" s="34" t="s">
        <v>138</v>
      </c>
      <c r="R9" s="31"/>
      <c r="S9" s="9"/>
      <c r="T9" s="9"/>
      <c r="U9" s="9"/>
      <c r="V9" s="9"/>
    </row>
    <row r="10" spans="1:22" x14ac:dyDescent="0.25">
      <c r="A10" s="31"/>
      <c r="B10" s="32"/>
      <c r="C10" s="31"/>
      <c r="D10" s="32"/>
      <c r="E10" s="34" t="s">
        <v>139</v>
      </c>
      <c r="F10" s="34" t="s">
        <v>140</v>
      </c>
      <c r="G10" s="34"/>
      <c r="H10" s="34"/>
      <c r="I10" s="34" t="s">
        <v>141</v>
      </c>
      <c r="J10" s="31"/>
      <c r="K10" s="31"/>
      <c r="L10" s="31">
        <v>2</v>
      </c>
      <c r="M10" s="31" t="e">
        <f>AVERAGE(E12:E14,F13:F14,G14)</f>
        <v>#DIV/0!</v>
      </c>
      <c r="N10" s="31" t="e">
        <f>1+(L10-1)*M10</f>
        <v>#DIV/0!</v>
      </c>
      <c r="O10" s="31" t="e">
        <f>N10/L10</f>
        <v>#DIV/0!</v>
      </c>
      <c r="P10" s="31" t="e">
        <f>SQRT(O10)</f>
        <v>#DIV/0!</v>
      </c>
      <c r="Q10" s="31" t="e">
        <f>AVERAGE(E11,F12)</f>
        <v>#DIV/0!</v>
      </c>
      <c r="R10" s="31"/>
      <c r="S10" s="9"/>
      <c r="T10" s="9"/>
      <c r="U10" s="9"/>
      <c r="V10" s="9"/>
    </row>
    <row r="11" spans="1:22" x14ac:dyDescent="0.25">
      <c r="A11" s="31"/>
      <c r="B11" s="32"/>
      <c r="C11" s="31"/>
      <c r="D11" s="35" t="s">
        <v>139</v>
      </c>
      <c r="E11" s="16"/>
      <c r="F11" s="31"/>
      <c r="G11" s="31"/>
      <c r="H11" s="31"/>
      <c r="I11" s="13"/>
      <c r="J11" s="31"/>
      <c r="K11" s="31"/>
      <c r="L11" s="31"/>
      <c r="M11" s="31"/>
      <c r="N11" s="31"/>
      <c r="O11" s="31"/>
      <c r="P11" s="31"/>
      <c r="Q11" s="31"/>
      <c r="R11" s="31"/>
      <c r="S11" s="9"/>
      <c r="T11" s="9"/>
      <c r="U11" s="9"/>
      <c r="V11" s="9"/>
    </row>
    <row r="12" spans="1:22" x14ac:dyDescent="0.25">
      <c r="A12" s="31"/>
      <c r="B12" s="32"/>
      <c r="C12" s="31"/>
      <c r="D12" s="35" t="s">
        <v>140</v>
      </c>
      <c r="E12" s="13"/>
      <c r="F12" s="16"/>
      <c r="G12" s="31"/>
      <c r="H12" s="31"/>
      <c r="I12" s="13"/>
      <c r="J12" s="31"/>
      <c r="K12" s="31"/>
      <c r="L12" s="31"/>
      <c r="M12" s="31"/>
      <c r="N12" s="31"/>
      <c r="O12" s="31"/>
      <c r="P12" s="31"/>
      <c r="Q12" s="31"/>
      <c r="R12" s="31"/>
      <c r="S12" s="9"/>
      <c r="T12" s="9"/>
      <c r="U12" s="9"/>
      <c r="V12" s="9"/>
    </row>
    <row r="13" spans="1:22" x14ac:dyDescent="0.25">
      <c r="A13" s="31"/>
      <c r="B13" s="32"/>
      <c r="C13" s="31"/>
      <c r="D13" s="35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9"/>
      <c r="T13" s="9"/>
      <c r="U13" s="9"/>
      <c r="V13" s="9"/>
    </row>
    <row r="14" spans="1:22" x14ac:dyDescent="0.25">
      <c r="A14" s="31"/>
      <c r="B14" s="32"/>
      <c r="C14" s="31"/>
      <c r="D14" s="35"/>
      <c r="E14" s="31"/>
      <c r="F14" s="31"/>
      <c r="G14" s="31"/>
      <c r="H14" s="36" t="s">
        <v>142</v>
      </c>
      <c r="I14" s="37" t="e">
        <f>AVERAGE(I11:I12)</f>
        <v>#DIV/0!</v>
      </c>
      <c r="J14" s="31"/>
      <c r="K14" s="31"/>
      <c r="L14" s="31"/>
      <c r="M14" s="31"/>
      <c r="N14" s="31"/>
      <c r="O14" s="31"/>
      <c r="P14" s="31"/>
      <c r="Q14" s="31"/>
      <c r="R14" s="31"/>
      <c r="S14" s="9"/>
      <c r="T14" s="9"/>
      <c r="U14" s="9"/>
      <c r="V14" s="9"/>
    </row>
    <row r="15" spans="1:22" x14ac:dyDescent="0.25">
      <c r="A15" s="31"/>
      <c r="B15" s="32"/>
      <c r="C15" s="31"/>
      <c r="D15" s="32"/>
      <c r="E15" s="31"/>
      <c r="F15" s="31"/>
      <c r="G15" s="31"/>
      <c r="H15" s="36" t="s">
        <v>143</v>
      </c>
      <c r="I15" s="37" t="e">
        <f>I14/P10</f>
        <v>#DIV/0!</v>
      </c>
      <c r="J15" s="31"/>
      <c r="K15" s="31"/>
      <c r="L15" s="31"/>
      <c r="M15" s="31"/>
      <c r="N15" s="31"/>
      <c r="O15" s="31"/>
      <c r="P15" s="31"/>
      <c r="Q15" s="31"/>
      <c r="R15" s="31"/>
      <c r="S15" s="9"/>
      <c r="T15" s="9"/>
      <c r="U15" s="9"/>
      <c r="V15" s="9"/>
    </row>
    <row r="16" spans="1:22" x14ac:dyDescent="0.25">
      <c r="A16" s="31"/>
      <c r="B16" s="32"/>
      <c r="C16" s="31"/>
      <c r="D16" s="32"/>
      <c r="E16" s="31"/>
      <c r="F16" s="31"/>
      <c r="G16" s="36" t="s">
        <v>144</v>
      </c>
      <c r="H16" s="36" t="s">
        <v>145</v>
      </c>
      <c r="I16" s="37" t="e">
        <f>(L10*Q10)/(1+(L10-1)*Q10)</f>
        <v>#DIV/0!</v>
      </c>
      <c r="J16" s="31"/>
      <c r="K16" s="31"/>
      <c r="L16" s="31"/>
      <c r="M16" s="31"/>
      <c r="N16" s="31"/>
      <c r="O16" s="31"/>
      <c r="P16" s="31"/>
      <c r="Q16" s="31"/>
      <c r="R16" s="31"/>
      <c r="S16" s="9"/>
      <c r="T16" s="9"/>
      <c r="U16" s="9"/>
      <c r="V16" s="9"/>
    </row>
    <row r="17" spans="1:22" x14ac:dyDescent="0.25">
      <c r="A17" s="31"/>
      <c r="B17" s="32"/>
      <c r="C17" s="31"/>
      <c r="D17" s="32"/>
      <c r="E17" s="31"/>
      <c r="F17" s="31"/>
      <c r="G17" s="36"/>
      <c r="H17" s="36"/>
      <c r="I17" s="38"/>
      <c r="J17" s="31"/>
      <c r="K17" s="31"/>
      <c r="L17" s="31"/>
      <c r="M17" s="31"/>
      <c r="N17" s="31"/>
      <c r="O17" s="31"/>
      <c r="P17" s="31"/>
      <c r="Q17" s="31"/>
      <c r="R17" s="31"/>
      <c r="S17" s="9"/>
      <c r="T17" s="9"/>
      <c r="U17" s="9"/>
      <c r="V17" s="9"/>
    </row>
    <row r="18" spans="1:22" x14ac:dyDescent="0.25">
      <c r="A18" s="17"/>
      <c r="B18" s="39"/>
      <c r="C18" s="17"/>
      <c r="D18" s="39"/>
      <c r="E18" s="17"/>
      <c r="F18" s="17"/>
      <c r="G18" s="40"/>
      <c r="H18" s="40"/>
      <c r="I18" s="41"/>
      <c r="J18" s="17"/>
      <c r="K18" s="17"/>
      <c r="L18" s="17"/>
      <c r="M18" s="17"/>
      <c r="N18" s="17"/>
      <c r="O18" s="17"/>
      <c r="P18" s="17"/>
      <c r="Q18" s="17"/>
      <c r="R18" s="17"/>
      <c r="S18" s="19"/>
      <c r="T18" s="19"/>
      <c r="U18" s="19"/>
      <c r="V18" s="19"/>
    </row>
    <row r="19" spans="1:22" x14ac:dyDescent="0.25">
      <c r="A19" s="20" t="s">
        <v>125</v>
      </c>
      <c r="B19" s="21" t="s">
        <v>126</v>
      </c>
      <c r="C19" s="42" t="s">
        <v>127</v>
      </c>
      <c r="D19" s="23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 x14ac:dyDescent="0.25">
      <c r="A20" s="13"/>
      <c r="B20" s="26"/>
      <c r="C20" s="13"/>
      <c r="D20" s="15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9"/>
      <c r="T20" s="9"/>
      <c r="U20" s="9"/>
      <c r="V20" s="9"/>
    </row>
    <row r="21" spans="1:22" ht="15.75" customHeight="1" x14ac:dyDescent="0.25">
      <c r="A21" s="20" t="s">
        <v>128</v>
      </c>
      <c r="B21" s="27" t="s">
        <v>129</v>
      </c>
      <c r="C21" s="28"/>
      <c r="D21" s="29"/>
      <c r="E21" s="28"/>
      <c r="F21" s="28"/>
      <c r="G21" s="28"/>
      <c r="H21" s="28"/>
      <c r="I21" s="20" t="s">
        <v>130</v>
      </c>
      <c r="J21" s="28"/>
      <c r="K21" s="28"/>
      <c r="L21" s="28"/>
      <c r="M21" s="30" t="s">
        <v>131</v>
      </c>
      <c r="N21" s="28"/>
      <c r="O21" s="28"/>
      <c r="P21" s="28"/>
      <c r="Q21" s="28"/>
      <c r="R21" s="28"/>
      <c r="S21" s="28"/>
      <c r="T21" s="28"/>
      <c r="U21" s="28"/>
      <c r="V21" s="28"/>
    </row>
    <row r="22" spans="1:22" ht="15.75" customHeight="1" x14ac:dyDescent="0.25">
      <c r="A22" s="13"/>
      <c r="B22" s="26" t="s">
        <v>146</v>
      </c>
      <c r="C22" s="31"/>
      <c r="D22" s="32"/>
      <c r="E22" s="31"/>
      <c r="F22" s="31"/>
      <c r="G22" s="31"/>
      <c r="H22" s="31"/>
      <c r="I22" s="33"/>
      <c r="J22" s="31"/>
      <c r="K22" s="31"/>
      <c r="L22" s="34" t="s">
        <v>133</v>
      </c>
      <c r="M22" s="34" t="s">
        <v>134</v>
      </c>
      <c r="N22" s="34" t="s">
        <v>135</v>
      </c>
      <c r="O22" s="34" t="s">
        <v>136</v>
      </c>
      <c r="P22" s="34" t="s">
        <v>137</v>
      </c>
      <c r="Q22" s="34" t="s">
        <v>138</v>
      </c>
      <c r="R22" s="31"/>
      <c r="S22" s="9"/>
      <c r="T22" s="9"/>
      <c r="U22" s="9"/>
      <c r="V22" s="9"/>
    </row>
    <row r="23" spans="1:22" ht="15.75" customHeight="1" x14ac:dyDescent="0.25">
      <c r="A23" s="31"/>
      <c r="B23" s="32"/>
      <c r="C23" s="31"/>
      <c r="D23" s="32"/>
      <c r="E23" s="35" t="s">
        <v>139</v>
      </c>
      <c r="F23" s="35" t="s">
        <v>140</v>
      </c>
      <c r="G23" s="35" t="s">
        <v>147</v>
      </c>
      <c r="H23" s="34"/>
      <c r="I23" s="34" t="s">
        <v>141</v>
      </c>
      <c r="J23" s="31"/>
      <c r="K23" s="31"/>
      <c r="L23" s="31">
        <v>3</v>
      </c>
      <c r="M23" s="31" t="e">
        <f>AVERAGE(E25:E27,F26:F27,G27)</f>
        <v>#DIV/0!</v>
      </c>
      <c r="N23" s="31" t="e">
        <f>1+(L23-1)*M23</f>
        <v>#DIV/0!</v>
      </c>
      <c r="O23" s="31" t="e">
        <f>N23/L23</f>
        <v>#DIV/0!</v>
      </c>
      <c r="P23" s="31" t="e">
        <f>SQRT(O23)</f>
        <v>#DIV/0!</v>
      </c>
      <c r="Q23" s="31" t="e">
        <f>AVERAGE(E24,F25,G26)</f>
        <v>#DIV/0!</v>
      </c>
      <c r="R23" s="31"/>
      <c r="S23" s="9"/>
      <c r="T23" s="9"/>
      <c r="U23" s="9"/>
      <c r="V23" s="9"/>
    </row>
    <row r="24" spans="1:22" ht="15.75" customHeight="1" x14ac:dyDescent="0.25">
      <c r="A24" s="31"/>
      <c r="B24" s="32"/>
      <c r="C24" s="31"/>
      <c r="D24" s="35" t="s">
        <v>139</v>
      </c>
      <c r="E24" s="16"/>
      <c r="F24" s="31"/>
      <c r="G24" s="31"/>
      <c r="H24" s="31"/>
      <c r="I24" s="43"/>
      <c r="J24" s="31"/>
      <c r="K24" s="31"/>
      <c r="L24" s="31"/>
      <c r="M24" s="31"/>
      <c r="N24" s="31"/>
      <c r="O24" s="31"/>
      <c r="P24" s="31"/>
      <c r="Q24" s="31"/>
      <c r="R24" s="31"/>
      <c r="S24" s="9"/>
      <c r="T24" s="9"/>
      <c r="U24" s="9"/>
      <c r="V24" s="9"/>
    </row>
    <row r="25" spans="1:22" ht="15.75" customHeight="1" x14ac:dyDescent="0.25">
      <c r="A25" s="31"/>
      <c r="B25" s="32"/>
      <c r="C25" s="31"/>
      <c r="D25" s="35" t="s">
        <v>140</v>
      </c>
      <c r="E25" s="43"/>
      <c r="F25" s="16"/>
      <c r="G25" s="31"/>
      <c r="H25" s="31"/>
      <c r="I25" s="43"/>
      <c r="J25" s="31"/>
      <c r="K25" s="31"/>
      <c r="L25" s="31"/>
      <c r="M25" s="31"/>
      <c r="N25" s="31"/>
      <c r="O25" s="31"/>
      <c r="P25" s="31"/>
      <c r="Q25" s="31"/>
      <c r="R25" s="31"/>
      <c r="S25" s="9"/>
      <c r="T25" s="9"/>
      <c r="U25" s="9"/>
      <c r="V25" s="9"/>
    </row>
    <row r="26" spans="1:22" ht="15.75" customHeight="1" x14ac:dyDescent="0.25">
      <c r="A26" s="31"/>
      <c r="B26" s="32"/>
      <c r="C26" s="31"/>
      <c r="D26" s="35" t="s">
        <v>147</v>
      </c>
      <c r="E26" s="43"/>
      <c r="F26" s="43"/>
      <c r="G26" s="16"/>
      <c r="H26" s="31"/>
      <c r="I26" s="43"/>
      <c r="J26" s="31"/>
      <c r="K26" s="44"/>
      <c r="L26" s="31"/>
      <c r="M26" s="31"/>
      <c r="N26" s="31"/>
      <c r="O26" s="31"/>
      <c r="P26" s="31"/>
      <c r="Q26" s="31"/>
      <c r="R26" s="31"/>
      <c r="S26" s="9"/>
      <c r="T26" s="9"/>
      <c r="U26" s="9"/>
      <c r="V26" s="9"/>
    </row>
    <row r="27" spans="1:22" ht="15.75" customHeight="1" x14ac:dyDescent="0.25">
      <c r="A27" s="31"/>
      <c r="B27" s="32"/>
      <c r="C27" s="31"/>
      <c r="D27" s="32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9"/>
      <c r="T27" s="9"/>
      <c r="U27" s="9"/>
      <c r="V27" s="9"/>
    </row>
    <row r="28" spans="1:22" ht="15.75" customHeight="1" x14ac:dyDescent="0.25">
      <c r="A28" s="31"/>
      <c r="B28" s="32"/>
      <c r="C28" s="31"/>
      <c r="D28" s="32"/>
      <c r="E28" s="31"/>
      <c r="F28" s="31"/>
      <c r="G28" s="31"/>
      <c r="H28" s="36" t="s">
        <v>142</v>
      </c>
      <c r="I28" s="37" t="e">
        <f>AVERAGE(I24:I26)</f>
        <v>#DIV/0!</v>
      </c>
      <c r="J28" s="31"/>
      <c r="K28" s="31"/>
      <c r="L28" s="31"/>
      <c r="M28" s="31"/>
      <c r="N28" s="31"/>
      <c r="O28" s="31"/>
      <c r="P28" s="31"/>
      <c r="Q28" s="31"/>
      <c r="R28" s="31"/>
      <c r="S28" s="9"/>
      <c r="T28" s="9"/>
      <c r="U28" s="9"/>
      <c r="V28" s="9"/>
    </row>
    <row r="29" spans="1:22" ht="15.75" customHeight="1" x14ac:dyDescent="0.25">
      <c r="A29" s="31"/>
      <c r="B29" s="32"/>
      <c r="C29" s="31"/>
      <c r="D29" s="32"/>
      <c r="E29" s="31"/>
      <c r="F29" s="31"/>
      <c r="G29" s="31"/>
      <c r="H29" s="36" t="s">
        <v>143</v>
      </c>
      <c r="I29" s="37" t="e">
        <f>I28/P23</f>
        <v>#DIV/0!</v>
      </c>
      <c r="J29" s="31"/>
      <c r="K29" s="31"/>
      <c r="L29" s="31"/>
      <c r="M29" s="31"/>
      <c r="N29" s="31"/>
      <c r="O29" s="31"/>
      <c r="P29" s="31"/>
      <c r="Q29" s="31"/>
      <c r="R29" s="31"/>
      <c r="S29" s="9"/>
      <c r="T29" s="9"/>
      <c r="U29" s="9"/>
      <c r="V29" s="9"/>
    </row>
    <row r="30" spans="1:22" ht="15.75" customHeight="1" x14ac:dyDescent="0.25">
      <c r="A30" s="31"/>
      <c r="B30" s="32"/>
      <c r="C30" s="31"/>
      <c r="D30" s="32"/>
      <c r="E30" s="31"/>
      <c r="F30" s="31"/>
      <c r="G30" s="36" t="s">
        <v>144</v>
      </c>
      <c r="H30" s="36" t="s">
        <v>145</v>
      </c>
      <c r="I30" s="37" t="e">
        <f>(L23*Q23)/(1+(L23-1)*Q23)</f>
        <v>#DIV/0!</v>
      </c>
      <c r="J30" s="31"/>
      <c r="K30" s="31"/>
      <c r="L30" s="31"/>
      <c r="M30" s="31"/>
      <c r="N30" s="31"/>
      <c r="O30" s="31"/>
      <c r="P30" s="31"/>
      <c r="Q30" s="31"/>
      <c r="R30" s="31"/>
      <c r="S30" s="9"/>
      <c r="T30" s="9"/>
      <c r="U30" s="9"/>
      <c r="V30" s="9"/>
    </row>
    <row r="31" spans="1:22" ht="15.75" customHeight="1" x14ac:dyDescent="0.25">
      <c r="A31" s="19"/>
      <c r="B31" s="18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ht="15.75" customHeight="1" x14ac:dyDescent="0.25">
      <c r="A32" s="20" t="s">
        <v>125</v>
      </c>
      <c r="B32" s="21" t="s">
        <v>126</v>
      </c>
      <c r="C32" s="42" t="s">
        <v>127</v>
      </c>
      <c r="D32" s="23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1:22" ht="15.75" customHeight="1" x14ac:dyDescent="0.25">
      <c r="A33" s="13"/>
      <c r="B33" s="26"/>
      <c r="C33" s="13"/>
      <c r="D33" s="15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9"/>
      <c r="T33" s="9"/>
      <c r="U33" s="9"/>
      <c r="V33" s="9"/>
    </row>
    <row r="34" spans="1:22" ht="15.75" customHeight="1" x14ac:dyDescent="0.25">
      <c r="A34" s="20" t="s">
        <v>128</v>
      </c>
      <c r="B34" s="27" t="s">
        <v>129</v>
      </c>
      <c r="C34" s="28"/>
      <c r="D34" s="29"/>
      <c r="E34" s="28"/>
      <c r="F34" s="28"/>
      <c r="G34" s="28"/>
      <c r="H34" s="28"/>
      <c r="I34" s="20" t="s">
        <v>130</v>
      </c>
      <c r="J34" s="28"/>
      <c r="K34" s="28"/>
      <c r="L34" s="28"/>
      <c r="M34" s="30" t="s">
        <v>131</v>
      </c>
      <c r="N34" s="28"/>
      <c r="O34" s="28"/>
      <c r="P34" s="28"/>
      <c r="Q34" s="28"/>
      <c r="R34" s="28"/>
      <c r="S34" s="28"/>
      <c r="T34" s="28"/>
      <c r="U34" s="28"/>
      <c r="V34" s="28"/>
    </row>
    <row r="35" spans="1:22" ht="15.75" customHeight="1" x14ac:dyDescent="0.25">
      <c r="A35" s="43"/>
      <c r="B35" s="45" t="s">
        <v>148</v>
      </c>
      <c r="C35" s="31"/>
      <c r="D35" s="35"/>
      <c r="E35" s="31"/>
      <c r="F35" s="31"/>
      <c r="G35" s="31"/>
      <c r="H35" s="31"/>
      <c r="I35" s="46"/>
      <c r="J35" s="31"/>
      <c r="K35" s="31"/>
      <c r="L35" s="34" t="s">
        <v>133</v>
      </c>
      <c r="M35" s="34" t="s">
        <v>134</v>
      </c>
      <c r="N35" s="34" t="s">
        <v>135</v>
      </c>
      <c r="O35" s="34" t="s">
        <v>136</v>
      </c>
      <c r="P35" s="34" t="s">
        <v>137</v>
      </c>
      <c r="Q35" s="34" t="s">
        <v>138</v>
      </c>
      <c r="R35" s="31"/>
      <c r="S35" s="9"/>
      <c r="T35" s="9"/>
      <c r="U35" s="9"/>
      <c r="V35" s="9"/>
    </row>
    <row r="36" spans="1:22" ht="15.75" customHeight="1" x14ac:dyDescent="0.25">
      <c r="A36" s="31"/>
      <c r="B36" s="32"/>
      <c r="C36" s="31"/>
      <c r="D36" s="32"/>
      <c r="E36" s="34" t="s">
        <v>139</v>
      </c>
      <c r="F36" s="34" t="s">
        <v>140</v>
      </c>
      <c r="G36" s="34" t="s">
        <v>147</v>
      </c>
      <c r="H36" s="34" t="s">
        <v>149</v>
      </c>
      <c r="I36" s="34" t="s">
        <v>141</v>
      </c>
      <c r="J36" s="31"/>
      <c r="K36" s="31"/>
      <c r="L36" s="31">
        <v>4</v>
      </c>
      <c r="M36" s="31" t="e">
        <f>AVERAGE(E38:E40,F39:F40,G40)</f>
        <v>#DIV/0!</v>
      </c>
      <c r="N36" s="31" t="e">
        <f>1+(L36-1)*M36</f>
        <v>#DIV/0!</v>
      </c>
      <c r="O36" s="31" t="e">
        <f>N36/L36</f>
        <v>#DIV/0!</v>
      </c>
      <c r="P36" s="31" t="e">
        <f>SQRT(O36)</f>
        <v>#DIV/0!</v>
      </c>
      <c r="Q36" s="31" t="e">
        <f>AVERAGE(E37,F38,G39,H40)</f>
        <v>#DIV/0!</v>
      </c>
      <c r="R36" s="31"/>
      <c r="S36" s="9"/>
      <c r="T36" s="9"/>
      <c r="U36" s="9"/>
      <c r="V36" s="9"/>
    </row>
    <row r="37" spans="1:22" ht="15.75" customHeight="1" x14ac:dyDescent="0.25">
      <c r="A37" s="31"/>
      <c r="B37" s="32"/>
      <c r="C37" s="31"/>
      <c r="D37" s="35" t="s">
        <v>139</v>
      </c>
      <c r="E37" s="16"/>
      <c r="F37" s="31"/>
      <c r="G37" s="31"/>
      <c r="H37" s="31"/>
      <c r="I37" s="43"/>
      <c r="J37" s="31"/>
      <c r="K37" s="31"/>
      <c r="L37" s="31"/>
      <c r="M37" s="31"/>
      <c r="N37" s="31"/>
      <c r="O37" s="31"/>
      <c r="P37" s="31"/>
      <c r="Q37" s="31"/>
      <c r="R37" s="31"/>
      <c r="S37" s="9"/>
      <c r="T37" s="9"/>
      <c r="U37" s="9"/>
      <c r="V37" s="9"/>
    </row>
    <row r="38" spans="1:22" ht="15.75" customHeight="1" x14ac:dyDescent="0.25">
      <c r="A38" s="31"/>
      <c r="B38" s="32"/>
      <c r="C38" s="31"/>
      <c r="D38" s="35" t="s">
        <v>140</v>
      </c>
      <c r="E38" s="43"/>
      <c r="F38" s="16"/>
      <c r="G38" s="31"/>
      <c r="H38" s="31"/>
      <c r="I38" s="43"/>
      <c r="J38" s="31"/>
      <c r="K38" s="31"/>
      <c r="L38" s="31"/>
      <c r="M38" s="31"/>
      <c r="N38" s="31"/>
      <c r="O38" s="31"/>
      <c r="P38" s="31"/>
      <c r="Q38" s="31"/>
      <c r="R38" s="31"/>
      <c r="S38" s="9"/>
      <c r="T38" s="9"/>
      <c r="U38" s="9"/>
      <c r="V38" s="9"/>
    </row>
    <row r="39" spans="1:22" ht="15.75" customHeight="1" x14ac:dyDescent="0.25">
      <c r="A39" s="31"/>
      <c r="B39" s="32"/>
      <c r="C39" s="31"/>
      <c r="D39" s="35" t="s">
        <v>147</v>
      </c>
      <c r="E39" s="43"/>
      <c r="F39" s="43"/>
      <c r="G39" s="16"/>
      <c r="H39" s="31"/>
      <c r="I39" s="43"/>
      <c r="J39" s="31"/>
      <c r="K39" s="47"/>
      <c r="L39" s="31"/>
      <c r="M39" s="31"/>
      <c r="N39" s="31"/>
      <c r="O39" s="31"/>
      <c r="P39" s="31"/>
      <c r="Q39" s="31"/>
      <c r="R39" s="31"/>
      <c r="S39" s="9"/>
      <c r="T39" s="9"/>
      <c r="U39" s="9"/>
      <c r="V39" s="9"/>
    </row>
    <row r="40" spans="1:22" ht="15.75" customHeight="1" x14ac:dyDescent="0.25">
      <c r="A40" s="31"/>
      <c r="B40" s="32"/>
      <c r="C40" s="31"/>
      <c r="D40" s="35" t="s">
        <v>149</v>
      </c>
      <c r="E40" s="43"/>
      <c r="F40" s="43"/>
      <c r="G40" s="43"/>
      <c r="H40" s="16"/>
      <c r="I40" s="43"/>
      <c r="J40" s="31"/>
      <c r="K40" s="31"/>
      <c r="L40" s="31"/>
      <c r="M40" s="31"/>
      <c r="N40" s="31"/>
      <c r="O40" s="31"/>
      <c r="P40" s="31"/>
      <c r="Q40" s="31"/>
      <c r="R40" s="31"/>
      <c r="S40" s="9"/>
      <c r="T40" s="9"/>
      <c r="U40" s="9"/>
      <c r="V40" s="9"/>
    </row>
    <row r="41" spans="1:22" ht="15.75" customHeight="1" x14ac:dyDescent="0.25">
      <c r="A41" s="31"/>
      <c r="B41" s="32"/>
      <c r="C41" s="31"/>
      <c r="D41" s="32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9"/>
      <c r="T41" s="9"/>
      <c r="U41" s="9"/>
      <c r="V41" s="9"/>
    </row>
    <row r="42" spans="1:22" ht="15.75" customHeight="1" x14ac:dyDescent="0.25">
      <c r="A42" s="31"/>
      <c r="B42" s="32"/>
      <c r="C42" s="31"/>
      <c r="D42" s="32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9"/>
      <c r="T42" s="9"/>
      <c r="U42" s="9"/>
      <c r="V42" s="9"/>
    </row>
    <row r="43" spans="1:22" ht="15.75" customHeight="1" x14ac:dyDescent="0.25">
      <c r="A43" s="31"/>
      <c r="B43" s="32"/>
      <c r="C43" s="31"/>
      <c r="D43" s="32"/>
      <c r="E43" s="31"/>
      <c r="F43" s="31"/>
      <c r="G43" s="31"/>
      <c r="H43" s="36" t="s">
        <v>142</v>
      </c>
      <c r="I43" s="37" t="e">
        <f>AVERAGE(I37:I40)</f>
        <v>#DIV/0!</v>
      </c>
      <c r="J43" s="31"/>
      <c r="K43" s="31"/>
      <c r="L43" s="31"/>
      <c r="M43" s="31"/>
      <c r="N43" s="31"/>
      <c r="O43" s="31"/>
      <c r="P43" s="31"/>
      <c r="Q43" s="31"/>
      <c r="R43" s="31"/>
      <c r="S43" s="9"/>
      <c r="T43" s="9"/>
      <c r="U43" s="9"/>
      <c r="V43" s="9"/>
    </row>
    <row r="44" spans="1:22" ht="15.75" customHeight="1" x14ac:dyDescent="0.25">
      <c r="A44" s="31"/>
      <c r="B44" s="32"/>
      <c r="C44" s="31"/>
      <c r="D44" s="32"/>
      <c r="E44" s="31"/>
      <c r="F44" s="31"/>
      <c r="G44" s="31"/>
      <c r="H44" s="36" t="s">
        <v>143</v>
      </c>
      <c r="I44" s="37" t="e">
        <f>I43/P36</f>
        <v>#DIV/0!</v>
      </c>
      <c r="J44" s="31"/>
      <c r="K44" s="31"/>
      <c r="L44" s="31"/>
      <c r="M44" s="31"/>
      <c r="N44" s="31"/>
      <c r="O44" s="31"/>
      <c r="P44" s="31"/>
      <c r="Q44" s="31"/>
      <c r="R44" s="31"/>
      <c r="S44" s="9"/>
      <c r="T44" s="9"/>
      <c r="U44" s="9"/>
      <c r="V44" s="9"/>
    </row>
    <row r="45" spans="1:22" ht="15.75" customHeight="1" x14ac:dyDescent="0.25">
      <c r="A45" s="12"/>
      <c r="B45" s="15"/>
      <c r="C45" s="12"/>
      <c r="D45" s="15"/>
      <c r="E45" s="12"/>
      <c r="F45" s="12"/>
      <c r="G45" s="36" t="s">
        <v>144</v>
      </c>
      <c r="H45" s="36" t="s">
        <v>145</v>
      </c>
      <c r="I45" s="37" t="e">
        <f>(L36*Q36)/(1+(L36-1)*Q36)</f>
        <v>#DIV/0!</v>
      </c>
      <c r="J45" s="12"/>
      <c r="K45" s="12"/>
      <c r="L45" s="12"/>
      <c r="M45" s="12"/>
      <c r="N45" s="12"/>
      <c r="O45" s="12"/>
      <c r="P45" s="12"/>
      <c r="Q45" s="12"/>
      <c r="R45" s="12"/>
      <c r="S45" s="9"/>
      <c r="T45" s="9"/>
      <c r="U45" s="9"/>
      <c r="V45" s="9"/>
    </row>
    <row r="46" spans="1:22" ht="15.75" customHeight="1" x14ac:dyDescent="0.25">
      <c r="A46" s="19"/>
      <c r="B46" s="18"/>
      <c r="C46" s="19"/>
      <c r="D46" s="18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:22" ht="15.75" customHeight="1" x14ac:dyDescent="0.25">
      <c r="A47" s="20" t="s">
        <v>125</v>
      </c>
      <c r="B47" s="21" t="s">
        <v>126</v>
      </c>
      <c r="C47" s="42" t="s">
        <v>127</v>
      </c>
      <c r="D47" s="23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1:22" ht="15.75" customHeight="1" x14ac:dyDescent="0.25">
      <c r="A48" s="13"/>
      <c r="B48" s="26"/>
      <c r="C48" s="13"/>
      <c r="D48" s="15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9"/>
      <c r="T48" s="9"/>
      <c r="U48" s="9"/>
      <c r="V48" s="9"/>
    </row>
    <row r="49" spans="1:22" ht="15.75" customHeight="1" x14ac:dyDescent="0.25">
      <c r="A49" s="20" t="s">
        <v>128</v>
      </c>
      <c r="B49" s="27" t="s">
        <v>129</v>
      </c>
      <c r="C49" s="28"/>
      <c r="D49" s="29"/>
      <c r="E49" s="28"/>
      <c r="F49" s="28"/>
      <c r="G49" s="28"/>
      <c r="H49" s="28"/>
      <c r="I49" s="28"/>
      <c r="J49" s="20" t="s">
        <v>130</v>
      </c>
      <c r="K49" s="28"/>
      <c r="L49" s="28"/>
      <c r="M49" s="30" t="s">
        <v>131</v>
      </c>
      <c r="N49" s="28"/>
      <c r="O49" s="28"/>
      <c r="P49" s="28"/>
      <c r="Q49" s="28"/>
      <c r="R49" s="28"/>
      <c r="S49" s="28"/>
      <c r="T49" s="28"/>
      <c r="U49" s="28"/>
      <c r="V49" s="28"/>
    </row>
    <row r="50" spans="1:22" ht="15.75" customHeight="1" x14ac:dyDescent="0.25">
      <c r="A50" s="43"/>
      <c r="B50" s="45" t="s">
        <v>150</v>
      </c>
      <c r="C50" s="31"/>
      <c r="D50" s="35"/>
      <c r="E50" s="31"/>
      <c r="F50" s="31"/>
      <c r="G50" s="31"/>
      <c r="H50" s="31"/>
      <c r="I50" s="31"/>
      <c r="J50" s="46"/>
      <c r="K50" s="31"/>
      <c r="L50" s="34" t="s">
        <v>133</v>
      </c>
      <c r="M50" s="34" t="s">
        <v>134</v>
      </c>
      <c r="N50" s="34" t="s">
        <v>135</v>
      </c>
      <c r="O50" s="34" t="s">
        <v>136</v>
      </c>
      <c r="P50" s="34" t="s">
        <v>137</v>
      </c>
      <c r="Q50" s="34" t="s">
        <v>138</v>
      </c>
      <c r="R50" s="31"/>
      <c r="S50" s="9"/>
      <c r="T50" s="9"/>
      <c r="U50" s="9"/>
      <c r="V50" s="9"/>
    </row>
    <row r="51" spans="1:22" ht="15.75" customHeight="1" x14ac:dyDescent="0.25">
      <c r="A51" s="31"/>
      <c r="B51" s="32"/>
      <c r="C51" s="31"/>
      <c r="D51" s="32"/>
      <c r="E51" s="34" t="s">
        <v>139</v>
      </c>
      <c r="F51" s="34" t="s">
        <v>140</v>
      </c>
      <c r="G51" s="34" t="s">
        <v>147</v>
      </c>
      <c r="H51" s="34" t="s">
        <v>149</v>
      </c>
      <c r="I51" s="34" t="s">
        <v>151</v>
      </c>
      <c r="J51" s="34" t="s">
        <v>141</v>
      </c>
      <c r="K51" s="31"/>
      <c r="L51" s="31">
        <v>5</v>
      </c>
      <c r="M51" s="31" t="e">
        <f>AVERAGE(E53:E56,F54:F56,G55:G56,H56)</f>
        <v>#DIV/0!</v>
      </c>
      <c r="N51" s="31" t="e">
        <f>1+(L51-1)*M51</f>
        <v>#DIV/0!</v>
      </c>
      <c r="O51" s="31" t="e">
        <f>N51/L51</f>
        <v>#DIV/0!</v>
      </c>
      <c r="P51" s="31" t="e">
        <f>SQRT(O51)</f>
        <v>#DIV/0!</v>
      </c>
      <c r="Q51" s="31" t="e">
        <f>AVERAGE(E52,F53,G54,H55,I56)</f>
        <v>#DIV/0!</v>
      </c>
      <c r="R51" s="31"/>
      <c r="S51" s="9"/>
      <c r="T51" s="9"/>
      <c r="U51" s="9"/>
      <c r="V51" s="9"/>
    </row>
    <row r="52" spans="1:22" ht="15.75" customHeight="1" x14ac:dyDescent="0.25">
      <c r="A52" s="31"/>
      <c r="B52" s="32"/>
      <c r="C52" s="31"/>
      <c r="D52" s="35" t="s">
        <v>139</v>
      </c>
      <c r="E52" s="16"/>
      <c r="F52" s="31"/>
      <c r="G52" s="31"/>
      <c r="H52" s="31"/>
      <c r="I52" s="31"/>
      <c r="J52" s="43"/>
      <c r="K52" s="31"/>
      <c r="L52" s="31"/>
      <c r="M52" s="31"/>
      <c r="N52" s="31"/>
      <c r="O52" s="31"/>
      <c r="P52" s="31"/>
      <c r="Q52" s="31"/>
      <c r="R52" s="31"/>
      <c r="S52" s="9"/>
      <c r="T52" s="9"/>
      <c r="U52" s="9"/>
      <c r="V52" s="9"/>
    </row>
    <row r="53" spans="1:22" ht="15.75" customHeight="1" x14ac:dyDescent="0.25">
      <c r="A53" s="31"/>
      <c r="B53" s="32"/>
      <c r="C53" s="31"/>
      <c r="D53" s="35" t="s">
        <v>140</v>
      </c>
      <c r="E53" s="43"/>
      <c r="F53" s="16"/>
      <c r="G53" s="31"/>
      <c r="H53" s="31"/>
      <c r="I53" s="31"/>
      <c r="J53" s="43"/>
      <c r="K53" s="31"/>
      <c r="L53" s="31"/>
      <c r="M53" s="31"/>
      <c r="N53" s="31"/>
      <c r="O53" s="31"/>
      <c r="P53" s="31"/>
      <c r="Q53" s="31"/>
      <c r="R53" s="31"/>
      <c r="S53" s="9"/>
      <c r="T53" s="9"/>
      <c r="U53" s="9"/>
      <c r="V53" s="9"/>
    </row>
    <row r="54" spans="1:22" ht="15.75" customHeight="1" x14ac:dyDescent="0.25">
      <c r="A54" s="31"/>
      <c r="B54" s="32"/>
      <c r="C54" s="31"/>
      <c r="D54" s="35" t="s">
        <v>147</v>
      </c>
      <c r="E54" s="43"/>
      <c r="F54" s="43"/>
      <c r="G54" s="16"/>
      <c r="H54" s="31"/>
      <c r="I54" s="31"/>
      <c r="J54" s="43"/>
      <c r="K54" s="47"/>
      <c r="L54" s="31"/>
      <c r="M54" s="31"/>
      <c r="N54" s="31"/>
      <c r="O54" s="31"/>
      <c r="P54" s="31"/>
      <c r="Q54" s="31"/>
      <c r="R54" s="31"/>
      <c r="S54" s="9"/>
      <c r="T54" s="9"/>
      <c r="U54" s="9"/>
      <c r="V54" s="9"/>
    </row>
    <row r="55" spans="1:22" ht="15.75" customHeight="1" x14ac:dyDescent="0.25">
      <c r="A55" s="31"/>
      <c r="B55" s="32"/>
      <c r="C55" s="31"/>
      <c r="D55" s="35" t="s">
        <v>149</v>
      </c>
      <c r="E55" s="43"/>
      <c r="F55" s="43"/>
      <c r="G55" s="43"/>
      <c r="H55" s="16"/>
      <c r="I55" s="31"/>
      <c r="J55" s="43"/>
      <c r="K55" s="31"/>
      <c r="L55" s="31"/>
      <c r="M55" s="31"/>
      <c r="N55" s="31"/>
      <c r="O55" s="31"/>
      <c r="P55" s="31"/>
      <c r="Q55" s="31"/>
      <c r="R55" s="31"/>
      <c r="S55" s="9"/>
      <c r="T55" s="9"/>
      <c r="U55" s="9"/>
      <c r="V55" s="9"/>
    </row>
    <row r="56" spans="1:22" ht="15.75" customHeight="1" x14ac:dyDescent="0.25">
      <c r="A56" s="31"/>
      <c r="B56" s="32"/>
      <c r="C56" s="31"/>
      <c r="D56" s="35" t="s">
        <v>151</v>
      </c>
      <c r="E56" s="43"/>
      <c r="F56" s="43"/>
      <c r="G56" s="43"/>
      <c r="H56" s="43"/>
      <c r="I56" s="16"/>
      <c r="J56" s="43"/>
      <c r="K56" s="31"/>
      <c r="L56" s="31"/>
      <c r="M56" s="31"/>
      <c r="N56" s="31"/>
      <c r="O56" s="31"/>
      <c r="P56" s="31"/>
      <c r="Q56" s="31"/>
      <c r="R56" s="31"/>
      <c r="S56" s="9"/>
      <c r="T56" s="9"/>
      <c r="U56" s="9"/>
      <c r="V56" s="9"/>
    </row>
    <row r="57" spans="1:22" ht="15.75" customHeight="1" x14ac:dyDescent="0.25">
      <c r="A57" s="31"/>
      <c r="B57" s="32"/>
      <c r="C57" s="31"/>
      <c r="D57" s="32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9"/>
      <c r="T57" s="9"/>
      <c r="U57" s="9"/>
      <c r="V57" s="9"/>
    </row>
    <row r="58" spans="1:22" ht="15.75" customHeight="1" x14ac:dyDescent="0.25">
      <c r="A58" s="31"/>
      <c r="B58" s="32"/>
      <c r="C58" s="31"/>
      <c r="D58" s="32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9"/>
      <c r="T58" s="9"/>
      <c r="U58" s="9"/>
      <c r="V58" s="9"/>
    </row>
    <row r="59" spans="1:22" ht="15.75" customHeight="1" x14ac:dyDescent="0.25">
      <c r="A59" s="31"/>
      <c r="B59" s="32"/>
      <c r="C59" s="31"/>
      <c r="D59" s="32"/>
      <c r="E59" s="31"/>
      <c r="F59" s="31"/>
      <c r="G59" s="31"/>
      <c r="H59" s="31"/>
      <c r="I59" s="36" t="s">
        <v>142</v>
      </c>
      <c r="J59" s="37" t="e">
        <f>AVERAGE(J52:J56)</f>
        <v>#DIV/0!</v>
      </c>
      <c r="K59" s="31"/>
      <c r="L59" s="31"/>
      <c r="M59" s="31"/>
      <c r="N59" s="31"/>
      <c r="O59" s="31"/>
      <c r="P59" s="31"/>
      <c r="Q59" s="31"/>
      <c r="R59" s="31"/>
      <c r="S59" s="9"/>
      <c r="T59" s="9"/>
      <c r="U59" s="9"/>
      <c r="V59" s="9"/>
    </row>
    <row r="60" spans="1:22" ht="15.75" customHeight="1" x14ac:dyDescent="0.25">
      <c r="A60" s="31"/>
      <c r="B60" s="32"/>
      <c r="C60" s="31"/>
      <c r="D60" s="32"/>
      <c r="E60" s="31"/>
      <c r="F60" s="31"/>
      <c r="G60" s="31"/>
      <c r="H60" s="31"/>
      <c r="I60" s="36" t="s">
        <v>143</v>
      </c>
      <c r="J60" s="37" t="e">
        <f>J59/P51</f>
        <v>#DIV/0!</v>
      </c>
      <c r="K60" s="31"/>
      <c r="L60" s="31"/>
      <c r="M60" s="31"/>
      <c r="N60" s="31"/>
      <c r="O60" s="31"/>
      <c r="P60" s="31"/>
      <c r="Q60" s="31"/>
      <c r="R60" s="31"/>
      <c r="S60" s="9"/>
      <c r="T60" s="9"/>
      <c r="U60" s="9"/>
      <c r="V60" s="9"/>
    </row>
    <row r="61" spans="1:22" ht="15.75" customHeight="1" x14ac:dyDescent="0.25">
      <c r="A61" s="12"/>
      <c r="B61" s="15"/>
      <c r="C61" s="12"/>
      <c r="D61" s="15"/>
      <c r="E61" s="12"/>
      <c r="F61" s="12"/>
      <c r="G61" s="12"/>
      <c r="H61" s="36" t="s">
        <v>144</v>
      </c>
      <c r="I61" s="36" t="s">
        <v>145</v>
      </c>
      <c r="J61" s="37" t="e">
        <f>(L51*Q51)/(1+(L51-1)*Q51)</f>
        <v>#DIV/0!</v>
      </c>
      <c r="K61" s="12"/>
      <c r="L61" s="12"/>
      <c r="M61" s="12"/>
      <c r="N61" s="12"/>
      <c r="O61" s="12"/>
      <c r="P61" s="12"/>
      <c r="Q61" s="12"/>
      <c r="R61" s="12"/>
      <c r="S61" s="9"/>
      <c r="T61" s="9"/>
      <c r="U61" s="9"/>
      <c r="V61" s="9"/>
    </row>
    <row r="62" spans="1:22" ht="15.75" customHeight="1" x14ac:dyDescent="0.25">
      <c r="A62" s="19"/>
      <c r="B62" s="18"/>
      <c r="C62" s="19"/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 ht="15.75" customHeight="1" x14ac:dyDescent="0.25">
      <c r="A63" s="20" t="s">
        <v>125</v>
      </c>
      <c r="B63" s="21" t="s">
        <v>126</v>
      </c>
      <c r="C63" s="42" t="s">
        <v>127</v>
      </c>
      <c r="D63" s="23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1:22" ht="15.75" customHeight="1" x14ac:dyDescent="0.25">
      <c r="A64" s="13"/>
      <c r="B64" s="26"/>
      <c r="C64" s="13"/>
      <c r="D64" s="15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9"/>
      <c r="T64" s="9"/>
      <c r="U64" s="9"/>
      <c r="V64" s="9"/>
    </row>
    <row r="65" spans="1:22" ht="15.75" customHeight="1" x14ac:dyDescent="0.25">
      <c r="A65" s="20" t="s">
        <v>128</v>
      </c>
      <c r="B65" s="27" t="s">
        <v>129</v>
      </c>
      <c r="C65" s="28"/>
      <c r="D65" s="29"/>
      <c r="E65" s="28"/>
      <c r="F65" s="28"/>
      <c r="G65" s="28"/>
      <c r="H65" s="28"/>
      <c r="I65" s="28"/>
      <c r="J65" s="28"/>
      <c r="K65" s="20" t="s">
        <v>130</v>
      </c>
      <c r="L65" s="28"/>
      <c r="M65" s="30" t="s">
        <v>131</v>
      </c>
      <c r="N65" s="28"/>
      <c r="O65" s="28"/>
      <c r="P65" s="28"/>
      <c r="Q65" s="28"/>
      <c r="R65" s="28"/>
      <c r="S65" s="28"/>
      <c r="T65" s="28"/>
      <c r="U65" s="28"/>
      <c r="V65" s="28"/>
    </row>
    <row r="66" spans="1:22" ht="15.75" customHeight="1" x14ac:dyDescent="0.25">
      <c r="A66" s="43"/>
      <c r="B66" s="45" t="s">
        <v>152</v>
      </c>
      <c r="C66" s="31"/>
      <c r="D66" s="35"/>
      <c r="E66" s="31"/>
      <c r="F66" s="31"/>
      <c r="G66" s="31"/>
      <c r="H66" s="31"/>
      <c r="I66" s="31"/>
      <c r="J66" s="31"/>
      <c r="K66" s="46"/>
      <c r="L66" s="34" t="s">
        <v>133</v>
      </c>
      <c r="M66" s="34" t="s">
        <v>134</v>
      </c>
      <c r="N66" s="34" t="s">
        <v>135</v>
      </c>
      <c r="O66" s="34" t="s">
        <v>136</v>
      </c>
      <c r="P66" s="34" t="s">
        <v>137</v>
      </c>
      <c r="Q66" s="34" t="s">
        <v>138</v>
      </c>
      <c r="R66" s="31"/>
      <c r="S66" s="9"/>
      <c r="T66" s="9"/>
      <c r="U66" s="9"/>
      <c r="V66" s="9"/>
    </row>
    <row r="67" spans="1:22" ht="15.75" customHeight="1" x14ac:dyDescent="0.25">
      <c r="A67" s="31"/>
      <c r="B67" s="32"/>
      <c r="C67" s="31"/>
      <c r="D67" s="32"/>
      <c r="E67" s="34" t="s">
        <v>139</v>
      </c>
      <c r="F67" s="34" t="s">
        <v>140</v>
      </c>
      <c r="G67" s="34" t="s">
        <v>147</v>
      </c>
      <c r="H67" s="34" t="s">
        <v>149</v>
      </c>
      <c r="I67" s="34" t="s">
        <v>151</v>
      </c>
      <c r="J67" s="34" t="s">
        <v>153</v>
      </c>
      <c r="K67" s="34" t="s">
        <v>141</v>
      </c>
      <c r="L67" s="31">
        <v>6</v>
      </c>
      <c r="M67" s="31" t="e">
        <f>AVERAGE(E69:E73,F70:F73,G71:G73,H72:H73,I73)</f>
        <v>#DIV/0!</v>
      </c>
      <c r="N67" s="31" t="e">
        <f>1+(L67-1)*M67</f>
        <v>#DIV/0!</v>
      </c>
      <c r="O67" s="31" t="e">
        <f>N67/L67</f>
        <v>#DIV/0!</v>
      </c>
      <c r="P67" s="31" t="e">
        <f>SQRT(O67)</f>
        <v>#DIV/0!</v>
      </c>
      <c r="Q67" s="31" t="e">
        <f>AVERAGE(E68,F69,G70,H71,I72,J73)</f>
        <v>#DIV/0!</v>
      </c>
      <c r="R67" s="31"/>
      <c r="S67" s="9"/>
      <c r="T67" s="9"/>
      <c r="U67" s="9"/>
      <c r="V67" s="9"/>
    </row>
    <row r="68" spans="1:22" ht="15.75" customHeight="1" x14ac:dyDescent="0.25">
      <c r="A68" s="31"/>
      <c r="B68" s="32"/>
      <c r="C68" s="31"/>
      <c r="D68" s="35" t="s">
        <v>139</v>
      </c>
      <c r="E68" s="16"/>
      <c r="F68" s="31"/>
      <c r="G68" s="31"/>
      <c r="H68" s="31"/>
      <c r="I68" s="31"/>
      <c r="J68" s="31"/>
      <c r="K68" s="43"/>
      <c r="L68" s="31"/>
      <c r="M68" s="31"/>
      <c r="N68" s="31"/>
      <c r="O68" s="31"/>
      <c r="P68" s="31"/>
      <c r="Q68" s="31"/>
      <c r="R68" s="31"/>
      <c r="S68" s="9"/>
      <c r="T68" s="9"/>
      <c r="U68" s="9"/>
      <c r="V68" s="9"/>
    </row>
    <row r="69" spans="1:22" ht="15.75" customHeight="1" x14ac:dyDescent="0.25">
      <c r="A69" s="31"/>
      <c r="B69" s="32"/>
      <c r="C69" s="31"/>
      <c r="D69" s="35" t="s">
        <v>140</v>
      </c>
      <c r="E69" s="43"/>
      <c r="F69" s="16"/>
      <c r="G69" s="31"/>
      <c r="H69" s="31"/>
      <c r="I69" s="31"/>
      <c r="J69" s="31"/>
      <c r="K69" s="43"/>
      <c r="L69" s="31"/>
      <c r="M69" s="31"/>
      <c r="N69" s="31"/>
      <c r="O69" s="31"/>
      <c r="P69" s="31"/>
      <c r="Q69" s="31"/>
      <c r="R69" s="31"/>
      <c r="S69" s="9"/>
      <c r="T69" s="9"/>
      <c r="U69" s="9"/>
      <c r="V69" s="9"/>
    </row>
    <row r="70" spans="1:22" ht="15.75" customHeight="1" x14ac:dyDescent="0.25">
      <c r="A70" s="31"/>
      <c r="B70" s="32"/>
      <c r="C70" s="31"/>
      <c r="D70" s="35" t="s">
        <v>147</v>
      </c>
      <c r="E70" s="43"/>
      <c r="F70" s="43"/>
      <c r="G70" s="16"/>
      <c r="H70" s="31"/>
      <c r="I70" s="31"/>
      <c r="J70" s="31"/>
      <c r="K70" s="43"/>
      <c r="L70" s="31"/>
      <c r="M70" s="31"/>
      <c r="N70" s="31"/>
      <c r="O70" s="31"/>
      <c r="P70" s="31"/>
      <c r="Q70" s="31"/>
      <c r="R70" s="31"/>
      <c r="S70" s="9"/>
      <c r="T70" s="9"/>
      <c r="U70" s="9"/>
      <c r="V70" s="9"/>
    </row>
    <row r="71" spans="1:22" ht="15.75" customHeight="1" x14ac:dyDescent="0.25">
      <c r="A71" s="31"/>
      <c r="B71" s="32"/>
      <c r="C71" s="31"/>
      <c r="D71" s="35" t="s">
        <v>149</v>
      </c>
      <c r="E71" s="43"/>
      <c r="F71" s="43"/>
      <c r="G71" s="43"/>
      <c r="H71" s="16"/>
      <c r="I71" s="31"/>
      <c r="J71" s="31"/>
      <c r="K71" s="43"/>
      <c r="L71" s="31"/>
      <c r="M71" s="31"/>
      <c r="N71" s="31"/>
      <c r="O71" s="31"/>
      <c r="P71" s="31"/>
      <c r="Q71" s="31"/>
      <c r="R71" s="31"/>
      <c r="S71" s="9"/>
      <c r="T71" s="9"/>
      <c r="U71" s="9"/>
      <c r="V71" s="9"/>
    </row>
    <row r="72" spans="1:22" ht="15.75" customHeight="1" x14ac:dyDescent="0.25">
      <c r="A72" s="31"/>
      <c r="B72" s="32"/>
      <c r="C72" s="31"/>
      <c r="D72" s="35" t="s">
        <v>151</v>
      </c>
      <c r="E72" s="43"/>
      <c r="F72" s="43"/>
      <c r="G72" s="43"/>
      <c r="H72" s="43"/>
      <c r="I72" s="16"/>
      <c r="J72" s="31"/>
      <c r="K72" s="43"/>
      <c r="L72" s="31"/>
      <c r="M72" s="31"/>
      <c r="N72" s="31"/>
      <c r="O72" s="31"/>
      <c r="P72" s="31"/>
      <c r="Q72" s="31"/>
      <c r="R72" s="31"/>
      <c r="S72" s="9"/>
      <c r="T72" s="9"/>
      <c r="U72" s="9"/>
      <c r="V72" s="9"/>
    </row>
    <row r="73" spans="1:22" ht="15.75" customHeight="1" x14ac:dyDescent="0.25">
      <c r="A73" s="31"/>
      <c r="B73" s="32"/>
      <c r="C73" s="31"/>
      <c r="D73" s="35" t="s">
        <v>153</v>
      </c>
      <c r="E73" s="43"/>
      <c r="F73" s="43"/>
      <c r="G73" s="43"/>
      <c r="H73" s="43"/>
      <c r="I73" s="43"/>
      <c r="J73" s="16"/>
      <c r="K73" s="43"/>
      <c r="L73" s="31"/>
      <c r="M73" s="31"/>
      <c r="N73" s="31"/>
      <c r="O73" s="31"/>
      <c r="P73" s="31"/>
      <c r="Q73" s="31"/>
      <c r="R73" s="31"/>
      <c r="S73" s="9"/>
      <c r="T73" s="9"/>
      <c r="U73" s="9"/>
      <c r="V73" s="9"/>
    </row>
    <row r="74" spans="1:22" ht="15.75" customHeight="1" x14ac:dyDescent="0.25">
      <c r="A74" s="31"/>
      <c r="B74" s="32"/>
      <c r="C74" s="31"/>
      <c r="D74" s="32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9"/>
      <c r="T74" s="9"/>
      <c r="U74" s="9"/>
      <c r="V74" s="9"/>
    </row>
    <row r="75" spans="1:22" ht="15.75" customHeight="1" x14ac:dyDescent="0.25">
      <c r="A75" s="31"/>
      <c r="B75" s="32"/>
      <c r="C75" s="31"/>
      <c r="D75" s="32"/>
      <c r="E75" s="31"/>
      <c r="F75" s="31"/>
      <c r="G75" s="31"/>
      <c r="H75" s="31"/>
      <c r="I75" s="31"/>
      <c r="J75" s="36" t="s">
        <v>142</v>
      </c>
      <c r="K75" s="37" t="e">
        <f>AVERAGE(K68:K73)</f>
        <v>#DIV/0!</v>
      </c>
      <c r="L75" s="31"/>
      <c r="M75" s="31"/>
      <c r="N75" s="31"/>
      <c r="O75" s="31"/>
      <c r="P75" s="31"/>
      <c r="Q75" s="31"/>
      <c r="R75" s="31"/>
      <c r="S75" s="9"/>
      <c r="T75" s="9"/>
      <c r="U75" s="9"/>
      <c r="V75" s="9"/>
    </row>
    <row r="76" spans="1:22" ht="15.75" customHeight="1" x14ac:dyDescent="0.25">
      <c r="A76" s="31"/>
      <c r="B76" s="32"/>
      <c r="C76" s="31"/>
      <c r="D76" s="32"/>
      <c r="E76" s="31"/>
      <c r="F76" s="31"/>
      <c r="G76" s="31"/>
      <c r="H76" s="31"/>
      <c r="I76" s="31"/>
      <c r="J76" s="36" t="s">
        <v>143</v>
      </c>
      <c r="K76" s="37" t="e">
        <f>K75/P67</f>
        <v>#DIV/0!</v>
      </c>
      <c r="L76" s="31"/>
      <c r="M76" s="31"/>
      <c r="N76" s="31"/>
      <c r="O76" s="31"/>
      <c r="P76" s="31"/>
      <c r="Q76" s="31"/>
      <c r="R76" s="31"/>
      <c r="S76" s="9"/>
      <c r="T76" s="9"/>
      <c r="U76" s="9"/>
      <c r="V76" s="9"/>
    </row>
    <row r="77" spans="1:22" ht="15.75" customHeight="1" x14ac:dyDescent="0.25">
      <c r="A77" s="12"/>
      <c r="B77" s="15"/>
      <c r="C77" s="12"/>
      <c r="D77" s="15"/>
      <c r="E77" s="12"/>
      <c r="F77" s="12"/>
      <c r="G77" s="12"/>
      <c r="H77" s="12"/>
      <c r="I77" s="36" t="s">
        <v>144</v>
      </c>
      <c r="J77" s="36" t="s">
        <v>145</v>
      </c>
      <c r="K77" s="37" t="e">
        <f>(L67*Q67)/(1+(L67-1)*Q67)</f>
        <v>#DIV/0!</v>
      </c>
      <c r="L77" s="12"/>
      <c r="M77" s="12"/>
      <c r="N77" s="12"/>
      <c r="O77" s="12"/>
      <c r="P77" s="12"/>
      <c r="Q77" s="12"/>
      <c r="R77" s="12"/>
      <c r="S77" s="9"/>
      <c r="T77" s="9"/>
      <c r="U77" s="9"/>
      <c r="V77" s="9"/>
    </row>
    <row r="78" spans="1:22" ht="15.75" customHeight="1" x14ac:dyDescent="0.25">
      <c r="A78" s="19"/>
      <c r="B78" s="18"/>
      <c r="C78" s="19"/>
      <c r="D78" s="18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</row>
    <row r="79" spans="1:22" ht="15.75" customHeight="1" x14ac:dyDescent="0.25">
      <c r="A79" s="20" t="s">
        <v>125</v>
      </c>
      <c r="B79" s="21" t="s">
        <v>126</v>
      </c>
      <c r="C79" s="42" t="s">
        <v>127</v>
      </c>
      <c r="D79" s="23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1:22" ht="15.75" customHeight="1" x14ac:dyDescent="0.25">
      <c r="A80" s="13"/>
      <c r="B80" s="26"/>
      <c r="C80" s="13"/>
      <c r="D80" s="15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9"/>
      <c r="T80" s="9"/>
      <c r="U80" s="9"/>
      <c r="V80" s="9"/>
    </row>
    <row r="81" spans="1:22" ht="15.75" customHeight="1" x14ac:dyDescent="0.25">
      <c r="A81" s="20" t="s">
        <v>128</v>
      </c>
      <c r="B81" s="27" t="s">
        <v>129</v>
      </c>
      <c r="C81" s="28"/>
      <c r="D81" s="29"/>
      <c r="E81" s="28"/>
      <c r="F81" s="28"/>
      <c r="G81" s="28"/>
      <c r="H81" s="28"/>
      <c r="I81" s="28"/>
      <c r="J81" s="28"/>
      <c r="K81" s="28"/>
      <c r="L81" s="20" t="s">
        <v>130</v>
      </c>
      <c r="M81" s="28"/>
      <c r="N81" s="30" t="s">
        <v>131</v>
      </c>
      <c r="O81" s="28"/>
      <c r="P81" s="28"/>
      <c r="Q81" s="28"/>
      <c r="R81" s="28"/>
      <c r="S81" s="28"/>
      <c r="T81" s="28"/>
      <c r="U81" s="28"/>
      <c r="V81" s="28"/>
    </row>
    <row r="82" spans="1:22" ht="15.75" customHeight="1" x14ac:dyDescent="0.25">
      <c r="A82" s="43"/>
      <c r="B82" s="45" t="s">
        <v>154</v>
      </c>
      <c r="C82" s="31"/>
      <c r="D82" s="35"/>
      <c r="E82" s="31"/>
      <c r="F82" s="31"/>
      <c r="G82" s="31"/>
      <c r="H82" s="31"/>
      <c r="I82" s="31"/>
      <c r="J82" s="31"/>
      <c r="K82" s="12"/>
      <c r="L82" s="46"/>
      <c r="M82" s="34" t="s">
        <v>133</v>
      </c>
      <c r="N82" s="34" t="s">
        <v>134</v>
      </c>
      <c r="O82" s="34" t="s">
        <v>135</v>
      </c>
      <c r="P82" s="34" t="s">
        <v>136</v>
      </c>
      <c r="Q82" s="34" t="s">
        <v>137</v>
      </c>
      <c r="R82" s="34" t="s">
        <v>138</v>
      </c>
      <c r="S82" s="9"/>
      <c r="T82" s="9"/>
      <c r="U82" s="9"/>
      <c r="V82" s="9"/>
    </row>
    <row r="83" spans="1:22" ht="15.75" customHeight="1" x14ac:dyDescent="0.25">
      <c r="A83" s="31"/>
      <c r="B83" s="32"/>
      <c r="C83" s="31"/>
      <c r="D83" s="32"/>
      <c r="E83" s="34" t="s">
        <v>139</v>
      </c>
      <c r="F83" s="34" t="s">
        <v>140</v>
      </c>
      <c r="G83" s="34" t="s">
        <v>147</v>
      </c>
      <c r="H83" s="34" t="s">
        <v>149</v>
      </c>
      <c r="I83" s="34" t="s">
        <v>151</v>
      </c>
      <c r="J83" s="34" t="s">
        <v>153</v>
      </c>
      <c r="K83" s="35" t="s">
        <v>155</v>
      </c>
      <c r="L83" s="34" t="s">
        <v>141</v>
      </c>
      <c r="M83" s="31">
        <v>7</v>
      </c>
      <c r="N83" s="31" t="e">
        <f>AVERAGE(E85:E90,F86:F90,G87:G90,H88:H90,I89:I90,J90)</f>
        <v>#DIV/0!</v>
      </c>
      <c r="O83" s="31" t="e">
        <f>1+(M83-1)*N83</f>
        <v>#DIV/0!</v>
      </c>
      <c r="P83" s="31" t="e">
        <f>O83/M83</f>
        <v>#DIV/0!</v>
      </c>
      <c r="Q83" s="31" t="e">
        <f>SQRT(P83)</f>
        <v>#DIV/0!</v>
      </c>
      <c r="R83" s="31" t="e">
        <f>AVERAGE(E84,F85,G86,H87,I88,J89,K90)</f>
        <v>#DIV/0!</v>
      </c>
      <c r="S83" s="9"/>
      <c r="T83" s="9"/>
      <c r="U83" s="9"/>
      <c r="V83" s="9"/>
    </row>
    <row r="84" spans="1:22" ht="15.75" customHeight="1" x14ac:dyDescent="0.25">
      <c r="A84" s="31"/>
      <c r="B84" s="32"/>
      <c r="C84" s="31"/>
      <c r="D84" s="35" t="s">
        <v>139</v>
      </c>
      <c r="E84" s="16"/>
      <c r="F84" s="31"/>
      <c r="G84" s="31"/>
      <c r="H84" s="31"/>
      <c r="I84" s="31"/>
      <c r="J84" s="31"/>
      <c r="K84" s="12"/>
      <c r="L84" s="43"/>
      <c r="M84" s="31"/>
      <c r="N84" s="31"/>
      <c r="O84" s="31"/>
      <c r="P84" s="31"/>
      <c r="Q84" s="31"/>
      <c r="R84" s="31"/>
      <c r="S84" s="9"/>
      <c r="T84" s="9"/>
      <c r="U84" s="9"/>
      <c r="V84" s="9"/>
    </row>
    <row r="85" spans="1:22" ht="15.75" customHeight="1" x14ac:dyDescent="0.25">
      <c r="A85" s="31"/>
      <c r="B85" s="32"/>
      <c r="C85" s="31"/>
      <c r="D85" s="35" t="s">
        <v>140</v>
      </c>
      <c r="E85" s="43"/>
      <c r="F85" s="16"/>
      <c r="G85" s="31"/>
      <c r="H85" s="31"/>
      <c r="I85" s="31"/>
      <c r="J85" s="31"/>
      <c r="K85" s="12"/>
      <c r="L85" s="43"/>
      <c r="M85" s="31"/>
      <c r="N85" s="31"/>
      <c r="O85" s="31"/>
      <c r="P85" s="31"/>
      <c r="Q85" s="31"/>
      <c r="R85" s="31"/>
      <c r="S85" s="9"/>
      <c r="T85" s="9"/>
      <c r="U85" s="9"/>
      <c r="V85" s="9"/>
    </row>
    <row r="86" spans="1:22" ht="15.75" customHeight="1" x14ac:dyDescent="0.25">
      <c r="A86" s="31"/>
      <c r="B86" s="32"/>
      <c r="C86" s="31"/>
      <c r="D86" s="35" t="s">
        <v>147</v>
      </c>
      <c r="E86" s="43"/>
      <c r="F86" s="43"/>
      <c r="G86" s="16"/>
      <c r="H86" s="31"/>
      <c r="I86" s="31"/>
      <c r="J86" s="31"/>
      <c r="K86" s="12"/>
      <c r="L86" s="43"/>
      <c r="M86" s="31"/>
      <c r="N86" s="31"/>
      <c r="O86" s="31"/>
      <c r="P86" s="31"/>
      <c r="Q86" s="31"/>
      <c r="R86" s="31"/>
      <c r="S86" s="9"/>
      <c r="T86" s="9"/>
      <c r="U86" s="9"/>
      <c r="V86" s="9"/>
    </row>
    <row r="87" spans="1:22" ht="15.75" customHeight="1" x14ac:dyDescent="0.25">
      <c r="A87" s="31"/>
      <c r="B87" s="32"/>
      <c r="C87" s="31"/>
      <c r="D87" s="35" t="s">
        <v>149</v>
      </c>
      <c r="E87" s="43"/>
      <c r="F87" s="43"/>
      <c r="G87" s="43"/>
      <c r="H87" s="16"/>
      <c r="I87" s="31"/>
      <c r="J87" s="31"/>
      <c r="K87" s="12"/>
      <c r="L87" s="43"/>
      <c r="M87" s="31"/>
      <c r="N87" s="31"/>
      <c r="O87" s="31"/>
      <c r="P87" s="31"/>
      <c r="Q87" s="31"/>
      <c r="R87" s="31"/>
      <c r="S87" s="9"/>
      <c r="T87" s="9"/>
      <c r="U87" s="9"/>
      <c r="V87" s="9"/>
    </row>
    <row r="88" spans="1:22" ht="15.75" customHeight="1" x14ac:dyDescent="0.25">
      <c r="A88" s="31"/>
      <c r="B88" s="32"/>
      <c r="C88" s="31"/>
      <c r="D88" s="35" t="s">
        <v>151</v>
      </c>
      <c r="E88" s="43"/>
      <c r="F88" s="43"/>
      <c r="G88" s="43"/>
      <c r="H88" s="43"/>
      <c r="I88" s="16"/>
      <c r="J88" s="31"/>
      <c r="K88" s="12"/>
      <c r="L88" s="43"/>
      <c r="M88" s="31"/>
      <c r="N88" s="31"/>
      <c r="O88" s="31"/>
      <c r="P88" s="31"/>
      <c r="Q88" s="31"/>
      <c r="R88" s="31"/>
      <c r="S88" s="9"/>
      <c r="T88" s="9"/>
      <c r="U88" s="9"/>
      <c r="V88" s="9"/>
    </row>
    <row r="89" spans="1:22" ht="15.75" customHeight="1" x14ac:dyDescent="0.25">
      <c r="A89" s="31"/>
      <c r="B89" s="32"/>
      <c r="C89" s="31"/>
      <c r="D89" s="35" t="s">
        <v>153</v>
      </c>
      <c r="E89" s="43"/>
      <c r="F89" s="43"/>
      <c r="G89" s="43"/>
      <c r="H89" s="43"/>
      <c r="I89" s="43"/>
      <c r="J89" s="16"/>
      <c r="K89" s="12"/>
      <c r="L89" s="43"/>
      <c r="M89" s="31"/>
      <c r="N89" s="31"/>
      <c r="O89" s="31"/>
      <c r="P89" s="31"/>
      <c r="Q89" s="31"/>
      <c r="R89" s="31"/>
      <c r="S89" s="9"/>
      <c r="T89" s="9"/>
      <c r="U89" s="9"/>
      <c r="V89" s="9"/>
    </row>
    <row r="90" spans="1:22" ht="15.75" customHeight="1" x14ac:dyDescent="0.25">
      <c r="A90" s="31"/>
      <c r="B90" s="32"/>
      <c r="C90" s="31"/>
      <c r="D90" s="35" t="s">
        <v>155</v>
      </c>
      <c r="E90" s="43"/>
      <c r="F90" s="43"/>
      <c r="G90" s="43"/>
      <c r="H90" s="43"/>
      <c r="I90" s="43"/>
      <c r="J90" s="43"/>
      <c r="K90" s="16"/>
      <c r="L90" s="43"/>
      <c r="M90" s="31"/>
      <c r="N90" s="31"/>
      <c r="O90" s="31"/>
      <c r="P90" s="31"/>
      <c r="Q90" s="31"/>
      <c r="R90" s="31"/>
      <c r="S90" s="9"/>
      <c r="T90" s="9"/>
      <c r="U90" s="9"/>
      <c r="V90" s="9"/>
    </row>
    <row r="91" spans="1:22" ht="15.75" customHeight="1" x14ac:dyDescent="0.25">
      <c r="A91" s="31"/>
      <c r="B91" s="32"/>
      <c r="C91" s="31"/>
      <c r="D91" s="35"/>
      <c r="E91" s="31"/>
      <c r="F91" s="31"/>
      <c r="G91" s="31"/>
      <c r="H91" s="31"/>
      <c r="I91" s="31"/>
      <c r="J91" s="31"/>
      <c r="K91" s="12"/>
      <c r="L91" s="31"/>
      <c r="M91" s="31"/>
      <c r="N91" s="31"/>
      <c r="O91" s="31"/>
      <c r="P91" s="31"/>
      <c r="Q91" s="31"/>
      <c r="R91" s="31"/>
      <c r="S91" s="9"/>
      <c r="T91" s="9"/>
      <c r="U91" s="9"/>
      <c r="V91" s="9"/>
    </row>
    <row r="92" spans="1:22" ht="15.75" customHeight="1" x14ac:dyDescent="0.25">
      <c r="A92" s="31"/>
      <c r="B92" s="32"/>
      <c r="C92" s="31"/>
      <c r="D92" s="35"/>
      <c r="E92" s="31"/>
      <c r="F92" s="31"/>
      <c r="G92" s="31"/>
      <c r="H92" s="31"/>
      <c r="I92" s="31"/>
      <c r="J92" s="31"/>
      <c r="K92" s="36" t="s">
        <v>142</v>
      </c>
      <c r="L92" s="37" t="e">
        <f>AVERAGE(L84:L90)</f>
        <v>#DIV/0!</v>
      </c>
      <c r="M92" s="31"/>
      <c r="N92" s="31"/>
      <c r="O92" s="31"/>
      <c r="P92" s="31"/>
      <c r="Q92" s="31"/>
      <c r="R92" s="31"/>
      <c r="S92" s="9"/>
      <c r="T92" s="9"/>
      <c r="U92" s="9"/>
      <c r="V92" s="9"/>
    </row>
    <row r="93" spans="1:22" ht="15.75" customHeight="1" x14ac:dyDescent="0.25">
      <c r="A93" s="31"/>
      <c r="B93" s="32"/>
      <c r="C93" s="31"/>
      <c r="D93" s="32"/>
      <c r="E93" s="31"/>
      <c r="F93" s="31"/>
      <c r="G93" s="31"/>
      <c r="H93" s="31"/>
      <c r="I93" s="31"/>
      <c r="J93" s="31"/>
      <c r="K93" s="36" t="s">
        <v>143</v>
      </c>
      <c r="L93" s="37" t="e">
        <f>L92/Q83</f>
        <v>#DIV/0!</v>
      </c>
      <c r="M93" s="31"/>
      <c r="N93" s="31"/>
      <c r="O93" s="31"/>
      <c r="P93" s="31"/>
      <c r="Q93" s="31"/>
      <c r="R93" s="31"/>
      <c r="S93" s="9"/>
      <c r="T93" s="9"/>
      <c r="U93" s="9"/>
      <c r="V93" s="9"/>
    </row>
    <row r="94" spans="1:22" ht="15.75" customHeight="1" x14ac:dyDescent="0.25">
      <c r="A94" s="31"/>
      <c r="B94" s="32"/>
      <c r="C94" s="31"/>
      <c r="D94" s="32"/>
      <c r="E94" s="31"/>
      <c r="F94" s="31"/>
      <c r="G94" s="31"/>
      <c r="H94" s="31"/>
      <c r="I94" s="12"/>
      <c r="J94" s="36" t="s">
        <v>144</v>
      </c>
      <c r="K94" s="36" t="s">
        <v>145</v>
      </c>
      <c r="L94" s="37" t="e">
        <f>(M83*R83)/(1+(M83-1)*R83)</f>
        <v>#DIV/0!</v>
      </c>
      <c r="M94" s="12"/>
      <c r="N94" s="31"/>
      <c r="O94" s="31"/>
      <c r="P94" s="31"/>
      <c r="Q94" s="31"/>
      <c r="R94" s="31"/>
      <c r="S94" s="9"/>
      <c r="T94" s="9"/>
      <c r="U94" s="9"/>
      <c r="V94" s="9"/>
    </row>
    <row r="95" spans="1:22" ht="15.75" customHeight="1" x14ac:dyDescent="0.25">
      <c r="A95" s="19"/>
      <c r="B95" s="18"/>
      <c r="C95" s="19"/>
      <c r="D95" s="18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</row>
    <row r="96" spans="1:22" ht="15.75" customHeight="1" x14ac:dyDescent="0.25">
      <c r="A96" s="20" t="s">
        <v>125</v>
      </c>
      <c r="B96" s="21" t="s">
        <v>126</v>
      </c>
      <c r="C96" s="42" t="s">
        <v>127</v>
      </c>
      <c r="D96" s="23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</row>
    <row r="97" spans="1:22" ht="15.75" customHeight="1" x14ac:dyDescent="0.25">
      <c r="A97" s="13"/>
      <c r="B97" s="26"/>
      <c r="C97" s="13"/>
      <c r="D97" s="15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9"/>
      <c r="T97" s="9"/>
      <c r="U97" s="9"/>
      <c r="V97" s="9"/>
    </row>
    <row r="98" spans="1:22" ht="15.75" customHeight="1" x14ac:dyDescent="0.25">
      <c r="A98" s="20" t="s">
        <v>128</v>
      </c>
      <c r="B98" s="27" t="s">
        <v>129</v>
      </c>
      <c r="C98" s="28"/>
      <c r="D98" s="29"/>
      <c r="E98" s="28"/>
      <c r="F98" s="28"/>
      <c r="G98" s="28"/>
      <c r="H98" s="28"/>
      <c r="I98" s="28"/>
      <c r="J98" s="28"/>
      <c r="K98" s="28"/>
      <c r="L98" s="28"/>
      <c r="M98" s="20" t="s">
        <v>130</v>
      </c>
      <c r="N98" s="24"/>
      <c r="O98" s="28"/>
      <c r="P98" s="30" t="s">
        <v>131</v>
      </c>
      <c r="Q98" s="28"/>
      <c r="R98" s="28"/>
      <c r="S98" s="28"/>
      <c r="T98" s="28"/>
      <c r="U98" s="28"/>
      <c r="V98" s="28"/>
    </row>
    <row r="99" spans="1:22" ht="15.75" customHeight="1" x14ac:dyDescent="0.25">
      <c r="A99" s="43"/>
      <c r="B99" s="45" t="s">
        <v>156</v>
      </c>
      <c r="C99" s="31"/>
      <c r="D99" s="35"/>
      <c r="E99" s="31"/>
      <c r="F99" s="31"/>
      <c r="G99" s="31"/>
      <c r="H99" s="31"/>
      <c r="I99" s="31"/>
      <c r="J99" s="31"/>
      <c r="K99" s="12"/>
      <c r="L99" s="12"/>
      <c r="M99" s="46"/>
      <c r="N99" s="12"/>
      <c r="O99" s="34" t="s">
        <v>133</v>
      </c>
      <c r="P99" s="34" t="s">
        <v>134</v>
      </c>
      <c r="Q99" s="34" t="s">
        <v>135</v>
      </c>
      <c r="R99" s="34" t="s">
        <v>136</v>
      </c>
      <c r="S99" s="34" t="s">
        <v>137</v>
      </c>
      <c r="T99" s="34" t="s">
        <v>138</v>
      </c>
      <c r="U99" s="9"/>
      <c r="V99" s="9"/>
    </row>
    <row r="100" spans="1:22" ht="15.75" customHeight="1" x14ac:dyDescent="0.25">
      <c r="A100" s="31"/>
      <c r="B100" s="32"/>
      <c r="C100" s="31"/>
      <c r="D100" s="32"/>
      <c r="E100" s="34" t="s">
        <v>139</v>
      </c>
      <c r="F100" s="34" t="s">
        <v>140</v>
      </c>
      <c r="G100" s="34" t="s">
        <v>147</v>
      </c>
      <c r="H100" s="34" t="s">
        <v>149</v>
      </c>
      <c r="I100" s="34" t="s">
        <v>151</v>
      </c>
      <c r="J100" s="34" t="s">
        <v>153</v>
      </c>
      <c r="K100" s="35" t="s">
        <v>155</v>
      </c>
      <c r="L100" s="35" t="s">
        <v>157</v>
      </c>
      <c r="M100" s="34" t="s">
        <v>141</v>
      </c>
      <c r="N100" s="12"/>
      <c r="O100" s="31">
        <v>8</v>
      </c>
      <c r="P100" s="31" t="e">
        <f>AVERAGE(E102:E108,F103:F108,G104:G108,H105:H108,I106:I108,J107:J108,K108)</f>
        <v>#DIV/0!</v>
      </c>
      <c r="Q100" s="31" t="e">
        <f>1+(O100-1)*P100</f>
        <v>#DIV/0!</v>
      </c>
      <c r="R100" s="31" t="e">
        <f>Q100/O100</f>
        <v>#DIV/0!</v>
      </c>
      <c r="S100" s="31" t="e">
        <f>SQRT(R100)</f>
        <v>#DIV/0!</v>
      </c>
      <c r="T100" s="48" t="e">
        <f>AVERAGE(E101,F102,G103,H104,I105,J106,K107,L108)</f>
        <v>#DIV/0!</v>
      </c>
      <c r="U100" s="9"/>
      <c r="V100" s="9"/>
    </row>
    <row r="101" spans="1:22" ht="15.75" customHeight="1" x14ac:dyDescent="0.25">
      <c r="A101" s="31"/>
      <c r="B101" s="32"/>
      <c r="C101" s="31"/>
      <c r="D101" s="35" t="s">
        <v>139</v>
      </c>
      <c r="E101" s="16"/>
      <c r="F101" s="31"/>
      <c r="G101" s="31"/>
      <c r="H101" s="31"/>
      <c r="I101" s="31"/>
      <c r="J101" s="31"/>
      <c r="K101" s="12"/>
      <c r="L101" s="12"/>
      <c r="M101" s="43"/>
      <c r="N101" s="31"/>
      <c r="O101" s="31"/>
      <c r="P101" s="31"/>
      <c r="Q101" s="31"/>
      <c r="R101" s="31"/>
      <c r="S101" s="9"/>
      <c r="T101" s="9"/>
      <c r="U101" s="9"/>
      <c r="V101" s="9"/>
    </row>
    <row r="102" spans="1:22" ht="15.75" customHeight="1" x14ac:dyDescent="0.25">
      <c r="A102" s="31"/>
      <c r="B102" s="32"/>
      <c r="C102" s="31"/>
      <c r="D102" s="35" t="s">
        <v>140</v>
      </c>
      <c r="E102" s="43"/>
      <c r="F102" s="16"/>
      <c r="G102" s="31"/>
      <c r="H102" s="31"/>
      <c r="I102" s="31"/>
      <c r="J102" s="31"/>
      <c r="K102" s="12"/>
      <c r="L102" s="12"/>
      <c r="M102" s="43"/>
      <c r="N102" s="31"/>
      <c r="O102" s="31"/>
      <c r="P102" s="31"/>
      <c r="Q102" s="31"/>
      <c r="R102" s="31"/>
      <c r="S102" s="9"/>
      <c r="T102" s="9"/>
      <c r="U102" s="9"/>
      <c r="V102" s="9"/>
    </row>
    <row r="103" spans="1:22" ht="15.75" customHeight="1" x14ac:dyDescent="0.25">
      <c r="A103" s="31"/>
      <c r="B103" s="32"/>
      <c r="C103" s="31"/>
      <c r="D103" s="35" t="s">
        <v>147</v>
      </c>
      <c r="E103" s="43"/>
      <c r="F103" s="43"/>
      <c r="G103" s="16"/>
      <c r="H103" s="31"/>
      <c r="I103" s="31"/>
      <c r="J103" s="31"/>
      <c r="K103" s="12"/>
      <c r="L103" s="12"/>
      <c r="M103" s="43"/>
      <c r="N103" s="31"/>
      <c r="O103" s="31"/>
      <c r="P103" s="31"/>
      <c r="Q103" s="31"/>
      <c r="R103" s="31"/>
      <c r="S103" s="9"/>
      <c r="T103" s="9"/>
      <c r="U103" s="9"/>
      <c r="V103" s="9"/>
    </row>
    <row r="104" spans="1:22" ht="15.75" customHeight="1" x14ac:dyDescent="0.25">
      <c r="A104" s="31"/>
      <c r="B104" s="32"/>
      <c r="C104" s="31"/>
      <c r="D104" s="35" t="s">
        <v>149</v>
      </c>
      <c r="E104" s="43"/>
      <c r="F104" s="43"/>
      <c r="G104" s="43"/>
      <c r="H104" s="16"/>
      <c r="I104" s="31"/>
      <c r="J104" s="31"/>
      <c r="K104" s="12"/>
      <c r="L104" s="12"/>
      <c r="M104" s="43"/>
      <c r="N104" s="31"/>
      <c r="O104" s="31"/>
      <c r="P104" s="31"/>
      <c r="Q104" s="31"/>
      <c r="R104" s="31"/>
      <c r="S104" s="9"/>
      <c r="T104" s="9"/>
      <c r="U104" s="9"/>
      <c r="V104" s="9"/>
    </row>
    <row r="105" spans="1:22" ht="15.75" customHeight="1" x14ac:dyDescent="0.25">
      <c r="A105" s="31"/>
      <c r="B105" s="32"/>
      <c r="C105" s="31"/>
      <c r="D105" s="35" t="s">
        <v>151</v>
      </c>
      <c r="E105" s="43"/>
      <c r="F105" s="43"/>
      <c r="G105" s="43"/>
      <c r="H105" s="43"/>
      <c r="I105" s="16"/>
      <c r="J105" s="31"/>
      <c r="K105" s="12"/>
      <c r="L105" s="12"/>
      <c r="M105" s="43"/>
      <c r="N105" s="31"/>
      <c r="O105" s="31"/>
      <c r="P105" s="31"/>
      <c r="Q105" s="31"/>
      <c r="R105" s="31"/>
      <c r="S105" s="9"/>
      <c r="T105" s="9"/>
      <c r="U105" s="9"/>
      <c r="V105" s="9"/>
    </row>
    <row r="106" spans="1:22" ht="15.75" customHeight="1" x14ac:dyDescent="0.25">
      <c r="A106" s="31"/>
      <c r="B106" s="32"/>
      <c r="C106" s="31"/>
      <c r="D106" s="35" t="s">
        <v>153</v>
      </c>
      <c r="E106" s="43"/>
      <c r="F106" s="43"/>
      <c r="G106" s="43"/>
      <c r="H106" s="43"/>
      <c r="I106" s="43"/>
      <c r="J106" s="16"/>
      <c r="K106" s="12"/>
      <c r="L106" s="12"/>
      <c r="M106" s="43"/>
      <c r="N106" s="31"/>
      <c r="O106" s="31"/>
      <c r="P106" s="31"/>
      <c r="Q106" s="31"/>
      <c r="R106" s="31"/>
      <c r="S106" s="9"/>
      <c r="T106" s="9"/>
      <c r="U106" s="9"/>
      <c r="V106" s="9"/>
    </row>
    <row r="107" spans="1:22" ht="15.75" customHeight="1" x14ac:dyDescent="0.25">
      <c r="A107" s="31"/>
      <c r="B107" s="32"/>
      <c r="C107" s="31"/>
      <c r="D107" s="35" t="s">
        <v>155</v>
      </c>
      <c r="E107" s="43"/>
      <c r="F107" s="43"/>
      <c r="G107" s="43"/>
      <c r="H107" s="43"/>
      <c r="I107" s="43"/>
      <c r="J107" s="43"/>
      <c r="K107" s="16"/>
      <c r="L107" s="12"/>
      <c r="M107" s="43"/>
      <c r="N107" s="31"/>
      <c r="O107" s="31"/>
      <c r="P107" s="31"/>
      <c r="Q107" s="31"/>
      <c r="R107" s="31"/>
      <c r="S107" s="9"/>
      <c r="T107" s="9"/>
      <c r="U107" s="9"/>
      <c r="V107" s="9"/>
    </row>
    <row r="108" spans="1:22" ht="15.75" customHeight="1" x14ac:dyDescent="0.25">
      <c r="A108" s="31"/>
      <c r="B108" s="32"/>
      <c r="C108" s="31"/>
      <c r="D108" s="35" t="s">
        <v>157</v>
      </c>
      <c r="E108" s="43"/>
      <c r="F108" s="43"/>
      <c r="G108" s="43"/>
      <c r="H108" s="43"/>
      <c r="I108" s="43"/>
      <c r="J108" s="43"/>
      <c r="K108" s="43"/>
      <c r="L108" s="16"/>
      <c r="M108" s="43"/>
      <c r="N108" s="31"/>
      <c r="O108" s="31"/>
      <c r="P108" s="31"/>
      <c r="Q108" s="31"/>
      <c r="R108" s="31"/>
      <c r="S108" s="9"/>
      <c r="T108" s="9"/>
      <c r="U108" s="9"/>
      <c r="V108" s="9"/>
    </row>
    <row r="109" spans="1:22" ht="15.75" customHeight="1" x14ac:dyDescent="0.25">
      <c r="A109" s="31"/>
      <c r="B109" s="32"/>
      <c r="C109" s="31"/>
      <c r="D109" s="35"/>
      <c r="E109" s="31"/>
      <c r="F109" s="31"/>
      <c r="G109" s="31"/>
      <c r="H109" s="31"/>
      <c r="I109" s="31"/>
      <c r="J109" s="31"/>
      <c r="K109" s="12"/>
      <c r="L109" s="31"/>
      <c r="M109" s="31"/>
      <c r="N109" s="31"/>
      <c r="O109" s="31"/>
      <c r="P109" s="31"/>
      <c r="Q109" s="31"/>
      <c r="R109" s="31"/>
      <c r="S109" s="9"/>
      <c r="T109" s="9"/>
      <c r="U109" s="9"/>
      <c r="V109" s="9"/>
    </row>
    <row r="110" spans="1:22" ht="15.75" customHeight="1" x14ac:dyDescent="0.25">
      <c r="A110" s="31"/>
      <c r="B110" s="32"/>
      <c r="C110" s="31"/>
      <c r="D110" s="35"/>
      <c r="E110" s="31"/>
      <c r="F110" s="31"/>
      <c r="G110" s="31"/>
      <c r="H110" s="31"/>
      <c r="I110" s="31"/>
      <c r="J110" s="12"/>
      <c r="K110" s="31"/>
      <c r="L110" s="36" t="s">
        <v>142</v>
      </c>
      <c r="M110" s="37" t="e">
        <f>AVERAGE(M101:M108)</f>
        <v>#DIV/0!</v>
      </c>
      <c r="N110" s="31"/>
      <c r="O110" s="31"/>
      <c r="P110" s="31"/>
      <c r="Q110" s="31"/>
      <c r="R110" s="31"/>
      <c r="S110" s="9"/>
      <c r="T110" s="9"/>
      <c r="U110" s="9"/>
      <c r="V110" s="9"/>
    </row>
    <row r="111" spans="1:22" ht="15.75" customHeight="1" x14ac:dyDescent="0.25">
      <c r="A111" s="31"/>
      <c r="B111" s="32"/>
      <c r="C111" s="31"/>
      <c r="D111" s="32"/>
      <c r="E111" s="31"/>
      <c r="F111" s="31"/>
      <c r="G111" s="31"/>
      <c r="H111" s="31"/>
      <c r="I111" s="31"/>
      <c r="J111" s="12"/>
      <c r="K111" s="31"/>
      <c r="L111" s="36" t="s">
        <v>143</v>
      </c>
      <c r="M111" s="37" t="e">
        <f>M110/S100</f>
        <v>#DIV/0!</v>
      </c>
      <c r="N111" s="31"/>
      <c r="O111" s="31"/>
      <c r="P111" s="31"/>
      <c r="Q111" s="31"/>
      <c r="R111" s="31"/>
      <c r="S111" s="9"/>
      <c r="T111" s="9"/>
      <c r="U111" s="9"/>
      <c r="V111" s="9"/>
    </row>
    <row r="112" spans="1:22" ht="15.75" customHeight="1" x14ac:dyDescent="0.25">
      <c r="A112" s="31"/>
      <c r="B112" s="32"/>
      <c r="C112" s="31"/>
      <c r="D112" s="32"/>
      <c r="E112" s="31"/>
      <c r="F112" s="31"/>
      <c r="G112" s="31"/>
      <c r="H112" s="31"/>
      <c r="I112" s="12"/>
      <c r="J112" s="12"/>
      <c r="K112" s="36" t="s">
        <v>144</v>
      </c>
      <c r="L112" s="36" t="s">
        <v>145</v>
      </c>
      <c r="M112" s="37" t="e">
        <f>(O100*T100)/(1+(O100-1)*T100)</f>
        <v>#DIV/0!</v>
      </c>
      <c r="N112" s="31"/>
      <c r="O112" s="31"/>
      <c r="P112" s="31"/>
      <c r="Q112" s="31"/>
      <c r="R112" s="31"/>
      <c r="S112" s="9"/>
      <c r="T112" s="9"/>
      <c r="U112" s="9"/>
      <c r="V112" s="9"/>
    </row>
    <row r="113" spans="1:22" ht="15.75" customHeight="1" x14ac:dyDescent="0.25">
      <c r="A113" s="19"/>
      <c r="B113" s="18"/>
      <c r="C113" s="19"/>
      <c r="D113" s="18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</row>
    <row r="114" spans="1:22" ht="15.75" customHeight="1" x14ac:dyDescent="0.25">
      <c r="A114" s="20" t="s">
        <v>125</v>
      </c>
      <c r="B114" s="21" t="s">
        <v>126</v>
      </c>
      <c r="C114" s="42" t="s">
        <v>127</v>
      </c>
      <c r="D114" s="23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</row>
    <row r="115" spans="1:22" ht="15.75" customHeight="1" x14ac:dyDescent="0.25">
      <c r="A115" s="13"/>
      <c r="B115" s="26"/>
      <c r="C115" s="13"/>
      <c r="D115" s="15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9"/>
      <c r="T115" s="9"/>
      <c r="U115" s="9"/>
      <c r="V115" s="9"/>
    </row>
    <row r="116" spans="1:22" ht="15.75" customHeight="1" x14ac:dyDescent="0.25">
      <c r="A116" s="20" t="s">
        <v>128</v>
      </c>
      <c r="B116" s="27" t="s">
        <v>129</v>
      </c>
      <c r="C116" s="28"/>
      <c r="D116" s="29"/>
      <c r="E116" s="28"/>
      <c r="F116" s="28"/>
      <c r="G116" s="28"/>
      <c r="H116" s="28"/>
      <c r="I116" s="28"/>
      <c r="J116" s="28"/>
      <c r="K116" s="28"/>
      <c r="L116" s="28"/>
      <c r="M116" s="28"/>
      <c r="N116" s="20" t="s">
        <v>130</v>
      </c>
      <c r="O116" s="24"/>
      <c r="P116" s="28"/>
      <c r="Q116" s="30" t="s">
        <v>131</v>
      </c>
      <c r="R116" s="28"/>
      <c r="S116" s="28"/>
      <c r="T116" s="28"/>
      <c r="U116" s="28"/>
      <c r="V116" s="28"/>
    </row>
    <row r="117" spans="1:22" ht="15.75" customHeight="1" x14ac:dyDescent="0.25">
      <c r="A117" s="43"/>
      <c r="B117" s="45" t="s">
        <v>158</v>
      </c>
      <c r="C117" s="31"/>
      <c r="D117" s="35"/>
      <c r="E117" s="31"/>
      <c r="F117" s="31"/>
      <c r="G117" s="31"/>
      <c r="H117" s="31"/>
      <c r="I117" s="31"/>
      <c r="J117" s="31"/>
      <c r="K117" s="12"/>
      <c r="L117" s="12"/>
      <c r="M117" s="12"/>
      <c r="N117" s="46"/>
      <c r="O117" s="12"/>
      <c r="P117" s="34" t="s">
        <v>133</v>
      </c>
      <c r="Q117" s="34" t="s">
        <v>134</v>
      </c>
      <c r="R117" s="34" t="s">
        <v>135</v>
      </c>
      <c r="S117" s="34" t="s">
        <v>136</v>
      </c>
      <c r="T117" s="34" t="s">
        <v>137</v>
      </c>
      <c r="U117" s="34" t="s">
        <v>138</v>
      </c>
      <c r="V117" s="9"/>
    </row>
    <row r="118" spans="1:22" ht="15.75" customHeight="1" x14ac:dyDescent="0.25">
      <c r="A118" s="31"/>
      <c r="B118" s="32"/>
      <c r="C118" s="31"/>
      <c r="D118" s="32"/>
      <c r="E118" s="34" t="s">
        <v>139</v>
      </c>
      <c r="F118" s="34" t="s">
        <v>140</v>
      </c>
      <c r="G118" s="34" t="s">
        <v>147</v>
      </c>
      <c r="H118" s="34" t="s">
        <v>149</v>
      </c>
      <c r="I118" s="34" t="s">
        <v>151</v>
      </c>
      <c r="J118" s="34" t="s">
        <v>153</v>
      </c>
      <c r="K118" s="35" t="s">
        <v>155</v>
      </c>
      <c r="L118" s="35" t="s">
        <v>157</v>
      </c>
      <c r="M118" s="35" t="s">
        <v>159</v>
      </c>
      <c r="N118" s="34" t="s">
        <v>141</v>
      </c>
      <c r="O118" s="12"/>
      <c r="P118" s="31">
        <v>9</v>
      </c>
      <c r="Q118" s="31" t="e">
        <f>AVERAGE(E120:E127,F121:F127,G122:G127,H123:H127,I124:I127,J125:J127,K126:K127,L127)</f>
        <v>#DIV/0!</v>
      </c>
      <c r="R118" s="31" t="e">
        <f>1+(P118-1)*Q118</f>
        <v>#DIV/0!</v>
      </c>
      <c r="S118" s="31" t="e">
        <f>R118/P118</f>
        <v>#DIV/0!</v>
      </c>
      <c r="T118" s="31" t="e">
        <f>SQRT(S118)</f>
        <v>#DIV/0!</v>
      </c>
      <c r="U118" s="48" t="e">
        <f>AVERAGE(E119,F120,G121,H122,I123,J124,K125,L126,M127)</f>
        <v>#DIV/0!</v>
      </c>
      <c r="V118" s="9"/>
    </row>
    <row r="119" spans="1:22" ht="15.75" customHeight="1" x14ac:dyDescent="0.25">
      <c r="A119" s="31"/>
      <c r="B119" s="32"/>
      <c r="C119" s="31"/>
      <c r="D119" s="35" t="s">
        <v>139</v>
      </c>
      <c r="E119" s="16"/>
      <c r="F119" s="31"/>
      <c r="G119" s="31"/>
      <c r="H119" s="31"/>
      <c r="I119" s="31"/>
      <c r="J119" s="31"/>
      <c r="K119" s="12"/>
      <c r="L119" s="12"/>
      <c r="M119" s="12"/>
      <c r="N119" s="43"/>
      <c r="O119" s="31"/>
      <c r="P119" s="31"/>
      <c r="Q119" s="31"/>
      <c r="R119" s="31"/>
      <c r="S119" s="31"/>
      <c r="T119" s="9"/>
      <c r="U119" s="9"/>
      <c r="V119" s="9"/>
    </row>
    <row r="120" spans="1:22" ht="15.75" customHeight="1" x14ac:dyDescent="0.25">
      <c r="A120" s="31"/>
      <c r="B120" s="32"/>
      <c r="C120" s="31"/>
      <c r="D120" s="35" t="s">
        <v>140</v>
      </c>
      <c r="E120" s="43"/>
      <c r="F120" s="16"/>
      <c r="G120" s="31"/>
      <c r="H120" s="31"/>
      <c r="I120" s="31"/>
      <c r="J120" s="31"/>
      <c r="K120" s="12"/>
      <c r="L120" s="12"/>
      <c r="M120" s="12"/>
      <c r="N120" s="43"/>
      <c r="O120" s="31"/>
      <c r="P120" s="31"/>
      <c r="Q120" s="31"/>
      <c r="R120" s="31"/>
      <c r="S120" s="31"/>
      <c r="T120" s="9"/>
      <c r="U120" s="9"/>
      <c r="V120" s="9"/>
    </row>
    <row r="121" spans="1:22" ht="15.75" customHeight="1" x14ac:dyDescent="0.25">
      <c r="A121" s="31"/>
      <c r="B121" s="32"/>
      <c r="C121" s="31"/>
      <c r="D121" s="35" t="s">
        <v>147</v>
      </c>
      <c r="E121" s="43"/>
      <c r="F121" s="43"/>
      <c r="G121" s="16"/>
      <c r="H121" s="31"/>
      <c r="I121" s="31"/>
      <c r="J121" s="31"/>
      <c r="K121" s="12"/>
      <c r="L121" s="12"/>
      <c r="M121" s="12"/>
      <c r="N121" s="43"/>
      <c r="O121" s="31"/>
      <c r="P121" s="31"/>
      <c r="Q121" s="31"/>
      <c r="R121" s="31"/>
      <c r="S121" s="31"/>
      <c r="T121" s="9"/>
      <c r="U121" s="9"/>
      <c r="V121" s="9"/>
    </row>
    <row r="122" spans="1:22" ht="15.75" customHeight="1" x14ac:dyDescent="0.25">
      <c r="A122" s="31"/>
      <c r="B122" s="32"/>
      <c r="C122" s="31"/>
      <c r="D122" s="35" t="s">
        <v>149</v>
      </c>
      <c r="E122" s="43"/>
      <c r="F122" s="43"/>
      <c r="G122" s="43"/>
      <c r="H122" s="16"/>
      <c r="I122" s="31"/>
      <c r="J122" s="31"/>
      <c r="K122" s="12"/>
      <c r="L122" s="12"/>
      <c r="M122" s="12"/>
      <c r="N122" s="43"/>
      <c r="O122" s="31"/>
      <c r="P122" s="31"/>
      <c r="Q122" s="31"/>
      <c r="R122" s="31"/>
      <c r="S122" s="31"/>
      <c r="T122" s="9"/>
      <c r="U122" s="9"/>
      <c r="V122" s="9"/>
    </row>
    <row r="123" spans="1:22" ht="15.75" customHeight="1" x14ac:dyDescent="0.25">
      <c r="A123" s="31"/>
      <c r="B123" s="32"/>
      <c r="C123" s="31"/>
      <c r="D123" s="35" t="s">
        <v>151</v>
      </c>
      <c r="E123" s="43"/>
      <c r="F123" s="43"/>
      <c r="G123" s="43"/>
      <c r="H123" s="43"/>
      <c r="I123" s="16"/>
      <c r="J123" s="31"/>
      <c r="K123" s="12"/>
      <c r="L123" s="12"/>
      <c r="M123" s="12"/>
      <c r="N123" s="43"/>
      <c r="O123" s="31"/>
      <c r="P123" s="31"/>
      <c r="Q123" s="31"/>
      <c r="R123" s="31"/>
      <c r="S123" s="31"/>
      <c r="T123" s="9"/>
      <c r="U123" s="9"/>
      <c r="V123" s="9"/>
    </row>
    <row r="124" spans="1:22" ht="15.75" customHeight="1" x14ac:dyDescent="0.25">
      <c r="A124" s="31"/>
      <c r="B124" s="32"/>
      <c r="C124" s="31"/>
      <c r="D124" s="35" t="s">
        <v>153</v>
      </c>
      <c r="E124" s="43"/>
      <c r="F124" s="43"/>
      <c r="G124" s="43"/>
      <c r="H124" s="43"/>
      <c r="I124" s="43"/>
      <c r="J124" s="16"/>
      <c r="K124" s="12"/>
      <c r="L124" s="12"/>
      <c r="M124" s="12"/>
      <c r="N124" s="43"/>
      <c r="O124" s="31"/>
      <c r="P124" s="31"/>
      <c r="Q124" s="31"/>
      <c r="R124" s="31"/>
      <c r="S124" s="31"/>
      <c r="T124" s="9"/>
      <c r="U124" s="9"/>
      <c r="V124" s="9"/>
    </row>
    <row r="125" spans="1:22" ht="15.75" customHeight="1" x14ac:dyDescent="0.25">
      <c r="A125" s="31"/>
      <c r="B125" s="32"/>
      <c r="C125" s="31"/>
      <c r="D125" s="35" t="s">
        <v>155</v>
      </c>
      <c r="E125" s="43"/>
      <c r="F125" s="43"/>
      <c r="G125" s="43"/>
      <c r="H125" s="43"/>
      <c r="I125" s="43"/>
      <c r="J125" s="43"/>
      <c r="K125" s="16"/>
      <c r="L125" s="12"/>
      <c r="M125" s="12"/>
      <c r="N125" s="43"/>
      <c r="O125" s="31"/>
      <c r="P125" s="31"/>
      <c r="Q125" s="31"/>
      <c r="R125" s="31"/>
      <c r="S125" s="31"/>
      <c r="T125" s="9"/>
      <c r="U125" s="9"/>
      <c r="V125" s="9"/>
    </row>
    <row r="126" spans="1:22" ht="15.75" customHeight="1" x14ac:dyDescent="0.25">
      <c r="A126" s="31"/>
      <c r="B126" s="32"/>
      <c r="C126" s="31"/>
      <c r="D126" s="35" t="s">
        <v>157</v>
      </c>
      <c r="E126" s="43"/>
      <c r="F126" s="43"/>
      <c r="G126" s="43"/>
      <c r="H126" s="43"/>
      <c r="I126" s="43"/>
      <c r="J126" s="43"/>
      <c r="K126" s="43"/>
      <c r="L126" s="16"/>
      <c r="M126" s="9"/>
      <c r="N126" s="43"/>
      <c r="O126" s="31"/>
      <c r="P126" s="31"/>
      <c r="Q126" s="31"/>
      <c r="R126" s="31"/>
      <c r="S126" s="31"/>
      <c r="T126" s="9"/>
      <c r="U126" s="9"/>
      <c r="V126" s="9"/>
    </row>
    <row r="127" spans="1:22" ht="15.75" customHeight="1" x14ac:dyDescent="0.25">
      <c r="A127" s="31"/>
      <c r="B127" s="32"/>
      <c r="C127" s="31"/>
      <c r="D127" s="35" t="s">
        <v>159</v>
      </c>
      <c r="E127" s="43"/>
      <c r="F127" s="43"/>
      <c r="G127" s="43"/>
      <c r="H127" s="43"/>
      <c r="I127" s="43"/>
      <c r="J127" s="43"/>
      <c r="K127" s="43"/>
      <c r="L127" s="43"/>
      <c r="M127" s="16"/>
      <c r="N127" s="43"/>
      <c r="O127" s="31"/>
      <c r="P127" s="31"/>
      <c r="Q127" s="31"/>
      <c r="R127" s="31"/>
      <c r="S127" s="31"/>
      <c r="T127" s="9"/>
      <c r="U127" s="9"/>
      <c r="V127" s="9"/>
    </row>
    <row r="128" spans="1:22" ht="15.75" customHeight="1" x14ac:dyDescent="0.25">
      <c r="A128" s="31"/>
      <c r="B128" s="32"/>
      <c r="C128" s="31"/>
      <c r="D128" s="35"/>
      <c r="E128" s="31"/>
      <c r="F128" s="31"/>
      <c r="G128" s="31"/>
      <c r="H128" s="31"/>
      <c r="I128" s="31"/>
      <c r="J128" s="31"/>
      <c r="K128" s="12"/>
      <c r="L128" s="31"/>
      <c r="M128" s="31"/>
      <c r="N128" s="31"/>
      <c r="O128" s="31"/>
      <c r="P128" s="31"/>
      <c r="Q128" s="31"/>
      <c r="R128" s="31"/>
      <c r="S128" s="9"/>
      <c r="T128" s="9"/>
      <c r="U128" s="9"/>
      <c r="V128" s="9"/>
    </row>
    <row r="129" spans="1:22" ht="15.75" customHeight="1" x14ac:dyDescent="0.25">
      <c r="A129" s="31"/>
      <c r="B129" s="32"/>
      <c r="C129" s="31"/>
      <c r="D129" s="35"/>
      <c r="E129" s="31"/>
      <c r="F129" s="31"/>
      <c r="G129" s="31"/>
      <c r="H129" s="31"/>
      <c r="I129" s="31"/>
      <c r="J129" s="12"/>
      <c r="K129" s="12"/>
      <c r="L129" s="31"/>
      <c r="M129" s="36" t="s">
        <v>142</v>
      </c>
      <c r="N129" s="37" t="e">
        <f>AVERAGE(N119:N127)</f>
        <v>#DIV/0!</v>
      </c>
      <c r="O129" s="31"/>
      <c r="P129" s="31"/>
      <c r="Q129" s="31"/>
      <c r="R129" s="31"/>
      <c r="S129" s="9"/>
      <c r="T129" s="9"/>
      <c r="U129" s="9"/>
      <c r="V129" s="9"/>
    </row>
    <row r="130" spans="1:22" ht="15.75" customHeight="1" x14ac:dyDescent="0.25">
      <c r="A130" s="31"/>
      <c r="B130" s="32"/>
      <c r="C130" s="31"/>
      <c r="D130" s="32"/>
      <c r="E130" s="31"/>
      <c r="F130" s="31"/>
      <c r="G130" s="31"/>
      <c r="H130" s="31"/>
      <c r="I130" s="31"/>
      <c r="J130" s="12"/>
      <c r="K130" s="12"/>
      <c r="L130" s="31"/>
      <c r="M130" s="36" t="s">
        <v>143</v>
      </c>
      <c r="N130" s="37" t="e">
        <f>N129/T118</f>
        <v>#DIV/0!</v>
      </c>
      <c r="O130" s="31"/>
      <c r="P130" s="31"/>
      <c r="Q130" s="31"/>
      <c r="R130" s="31"/>
      <c r="S130" s="9"/>
      <c r="T130" s="9"/>
      <c r="U130" s="9"/>
      <c r="V130" s="9"/>
    </row>
    <row r="131" spans="1:22" ht="15.75" customHeight="1" x14ac:dyDescent="0.25">
      <c r="A131" s="31"/>
      <c r="B131" s="32"/>
      <c r="C131" s="31"/>
      <c r="D131" s="32"/>
      <c r="E131" s="31"/>
      <c r="F131" s="31"/>
      <c r="G131" s="31"/>
      <c r="H131" s="31"/>
      <c r="I131" s="12"/>
      <c r="J131" s="12"/>
      <c r="K131" s="12"/>
      <c r="L131" s="36" t="s">
        <v>144</v>
      </c>
      <c r="M131" s="36" t="s">
        <v>145</v>
      </c>
      <c r="N131" s="37" t="e">
        <f>(P118*U118)/(1+(P118-1)*U118)</f>
        <v>#DIV/0!</v>
      </c>
      <c r="O131" s="31"/>
      <c r="P131" s="31"/>
      <c r="Q131" s="31"/>
      <c r="R131" s="31"/>
      <c r="S131" s="9"/>
      <c r="T131" s="9"/>
      <c r="U131" s="9"/>
      <c r="V131" s="9"/>
    </row>
    <row r="132" spans="1:22" ht="15.75" customHeight="1" x14ac:dyDescent="0.25">
      <c r="A132" s="19"/>
      <c r="B132" s="18"/>
      <c r="C132" s="19"/>
      <c r="D132" s="18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</row>
    <row r="133" spans="1:22" ht="15.75" customHeight="1" x14ac:dyDescent="0.25">
      <c r="A133" s="20" t="s">
        <v>125</v>
      </c>
      <c r="B133" s="21" t="s">
        <v>126</v>
      </c>
      <c r="C133" s="42" t="s">
        <v>127</v>
      </c>
      <c r="D133" s="23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</row>
    <row r="134" spans="1:22" ht="15.75" customHeight="1" x14ac:dyDescent="0.25">
      <c r="A134" s="13"/>
      <c r="B134" s="26"/>
      <c r="C134" s="13"/>
      <c r="D134" s="15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9"/>
      <c r="T134" s="9"/>
      <c r="U134" s="9"/>
      <c r="V134" s="9"/>
    </row>
    <row r="135" spans="1:22" ht="15.75" customHeight="1" x14ac:dyDescent="0.25">
      <c r="A135" s="20" t="s">
        <v>128</v>
      </c>
      <c r="B135" s="27" t="s">
        <v>129</v>
      </c>
      <c r="C135" s="28"/>
      <c r="D135" s="29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0" t="s">
        <v>130</v>
      </c>
      <c r="P135" s="28"/>
      <c r="Q135" s="30" t="s">
        <v>131</v>
      </c>
      <c r="R135" s="28"/>
      <c r="S135" s="28"/>
      <c r="T135" s="28"/>
      <c r="U135" s="28"/>
      <c r="V135" s="28"/>
    </row>
    <row r="136" spans="1:22" ht="15.75" customHeight="1" x14ac:dyDescent="0.25">
      <c r="A136" s="43"/>
      <c r="B136" s="45" t="s">
        <v>160</v>
      </c>
      <c r="C136" s="31"/>
      <c r="D136" s="35"/>
      <c r="E136" s="31"/>
      <c r="F136" s="31"/>
      <c r="G136" s="31"/>
      <c r="H136" s="31"/>
      <c r="I136" s="31"/>
      <c r="J136" s="31"/>
      <c r="K136" s="12"/>
      <c r="L136" s="12"/>
      <c r="M136" s="12"/>
      <c r="N136" s="12"/>
      <c r="O136" s="46"/>
      <c r="P136" s="34" t="s">
        <v>133</v>
      </c>
      <c r="Q136" s="34" t="s">
        <v>134</v>
      </c>
      <c r="R136" s="34" t="s">
        <v>135</v>
      </c>
      <c r="S136" s="34" t="s">
        <v>136</v>
      </c>
      <c r="T136" s="34" t="s">
        <v>137</v>
      </c>
      <c r="U136" s="34" t="s">
        <v>138</v>
      </c>
      <c r="V136" s="9"/>
    </row>
    <row r="137" spans="1:22" ht="15.75" customHeight="1" x14ac:dyDescent="0.25">
      <c r="A137" s="31"/>
      <c r="B137" s="32"/>
      <c r="C137" s="31"/>
      <c r="D137" s="32"/>
      <c r="E137" s="34" t="s">
        <v>139</v>
      </c>
      <c r="F137" s="34" t="s">
        <v>140</v>
      </c>
      <c r="G137" s="34" t="s">
        <v>147</v>
      </c>
      <c r="H137" s="34" t="s">
        <v>149</v>
      </c>
      <c r="I137" s="34" t="s">
        <v>151</v>
      </c>
      <c r="J137" s="34" t="s">
        <v>153</v>
      </c>
      <c r="K137" s="35" t="s">
        <v>155</v>
      </c>
      <c r="L137" s="35" t="s">
        <v>157</v>
      </c>
      <c r="M137" s="35" t="s">
        <v>159</v>
      </c>
      <c r="N137" s="35" t="s">
        <v>161</v>
      </c>
      <c r="O137" s="34" t="s">
        <v>141</v>
      </c>
      <c r="P137" s="31">
        <v>10</v>
      </c>
      <c r="Q137" s="31" t="e">
        <f>AVERAGE(E139:E147,F140:F147,G141:G147,H142:H147,I143:I147,J144:J147,K145:K147,L146:L147,M147)</f>
        <v>#DIV/0!</v>
      </c>
      <c r="R137" s="31" t="e">
        <f>1+(P137-1)*Q137</f>
        <v>#DIV/0!</v>
      </c>
      <c r="S137" s="31" t="e">
        <f>R137/P137</f>
        <v>#DIV/0!</v>
      </c>
      <c r="T137" s="31" t="e">
        <f>SQRT(S137)</f>
        <v>#DIV/0!</v>
      </c>
      <c r="U137" s="48" t="e">
        <f>AVERAGE(E138,F139,G140,H141,I142,J143,K144,L145,M146,N147)</f>
        <v>#DIV/0!</v>
      </c>
      <c r="V137" s="9"/>
    </row>
    <row r="138" spans="1:22" ht="15.75" customHeight="1" x14ac:dyDescent="0.25">
      <c r="A138" s="31"/>
      <c r="B138" s="32"/>
      <c r="C138" s="31"/>
      <c r="D138" s="35" t="s">
        <v>139</v>
      </c>
      <c r="E138" s="16"/>
      <c r="F138" s="31"/>
      <c r="G138" s="31"/>
      <c r="H138" s="31"/>
      <c r="I138" s="31"/>
      <c r="J138" s="31"/>
      <c r="K138" s="12"/>
      <c r="L138" s="12"/>
      <c r="M138" s="12"/>
      <c r="N138" s="12"/>
      <c r="O138" s="43"/>
      <c r="P138" s="31"/>
      <c r="Q138" s="31"/>
      <c r="R138" s="31"/>
      <c r="S138" s="31"/>
      <c r="T138" s="9"/>
      <c r="U138" s="9"/>
      <c r="V138" s="9"/>
    </row>
    <row r="139" spans="1:22" ht="15.75" customHeight="1" x14ac:dyDescent="0.25">
      <c r="A139" s="31"/>
      <c r="B139" s="32"/>
      <c r="C139" s="31"/>
      <c r="D139" s="35" t="s">
        <v>140</v>
      </c>
      <c r="E139" s="43"/>
      <c r="F139" s="16"/>
      <c r="G139" s="31"/>
      <c r="H139" s="31"/>
      <c r="I139" s="31"/>
      <c r="J139" s="31"/>
      <c r="K139" s="12"/>
      <c r="L139" s="12"/>
      <c r="M139" s="12"/>
      <c r="N139" s="12"/>
      <c r="O139" s="43"/>
      <c r="P139" s="31"/>
      <c r="Q139" s="31"/>
      <c r="R139" s="31"/>
      <c r="S139" s="31"/>
      <c r="T139" s="9"/>
      <c r="U139" s="9"/>
      <c r="V139" s="9"/>
    </row>
    <row r="140" spans="1:22" ht="15.75" customHeight="1" x14ac:dyDescent="0.25">
      <c r="A140" s="31"/>
      <c r="B140" s="32"/>
      <c r="C140" s="31"/>
      <c r="D140" s="35" t="s">
        <v>147</v>
      </c>
      <c r="E140" s="43"/>
      <c r="F140" s="43"/>
      <c r="G140" s="16"/>
      <c r="H140" s="31"/>
      <c r="I140" s="31"/>
      <c r="J140" s="31"/>
      <c r="K140" s="12"/>
      <c r="L140" s="12"/>
      <c r="M140" s="12"/>
      <c r="N140" s="12"/>
      <c r="O140" s="43"/>
      <c r="P140" s="31"/>
      <c r="Q140" s="31"/>
      <c r="R140" s="31"/>
      <c r="S140" s="31"/>
      <c r="T140" s="9"/>
      <c r="U140" s="9"/>
      <c r="V140" s="9"/>
    </row>
    <row r="141" spans="1:22" ht="15.75" customHeight="1" x14ac:dyDescent="0.25">
      <c r="A141" s="31"/>
      <c r="B141" s="32"/>
      <c r="C141" s="31"/>
      <c r="D141" s="35" t="s">
        <v>149</v>
      </c>
      <c r="E141" s="43"/>
      <c r="F141" s="43"/>
      <c r="G141" s="43"/>
      <c r="H141" s="16"/>
      <c r="I141" s="31"/>
      <c r="J141" s="31"/>
      <c r="K141" s="12"/>
      <c r="L141" s="12"/>
      <c r="M141" s="12"/>
      <c r="N141" s="12"/>
      <c r="O141" s="43"/>
      <c r="P141" s="31"/>
      <c r="Q141" s="31"/>
      <c r="R141" s="31"/>
      <c r="S141" s="31"/>
      <c r="T141" s="9"/>
      <c r="U141" s="9"/>
      <c r="V141" s="9"/>
    </row>
    <row r="142" spans="1:22" ht="15.75" customHeight="1" x14ac:dyDescent="0.25">
      <c r="A142" s="31"/>
      <c r="B142" s="32"/>
      <c r="C142" s="31"/>
      <c r="D142" s="35" t="s">
        <v>151</v>
      </c>
      <c r="E142" s="43"/>
      <c r="F142" s="43"/>
      <c r="G142" s="43"/>
      <c r="H142" s="43"/>
      <c r="I142" s="16"/>
      <c r="J142" s="31"/>
      <c r="K142" s="12"/>
      <c r="L142" s="12"/>
      <c r="M142" s="12"/>
      <c r="N142" s="12"/>
      <c r="O142" s="43"/>
      <c r="P142" s="31"/>
      <c r="Q142" s="31"/>
      <c r="R142" s="31"/>
      <c r="S142" s="31"/>
      <c r="T142" s="9"/>
      <c r="U142" s="9"/>
      <c r="V142" s="9"/>
    </row>
    <row r="143" spans="1:22" ht="15.75" customHeight="1" x14ac:dyDescent="0.25">
      <c r="A143" s="31"/>
      <c r="B143" s="32"/>
      <c r="C143" s="31"/>
      <c r="D143" s="35" t="s">
        <v>153</v>
      </c>
      <c r="E143" s="43"/>
      <c r="F143" s="43"/>
      <c r="G143" s="43"/>
      <c r="H143" s="43"/>
      <c r="I143" s="43"/>
      <c r="J143" s="16"/>
      <c r="K143" s="12"/>
      <c r="L143" s="12"/>
      <c r="M143" s="12"/>
      <c r="N143" s="12"/>
      <c r="O143" s="43"/>
      <c r="P143" s="31"/>
      <c r="Q143" s="31"/>
      <c r="R143" s="31"/>
      <c r="S143" s="31"/>
      <c r="T143" s="9"/>
      <c r="U143" s="9"/>
      <c r="V143" s="9"/>
    </row>
    <row r="144" spans="1:22" ht="15.75" customHeight="1" x14ac:dyDescent="0.25">
      <c r="A144" s="31"/>
      <c r="B144" s="32"/>
      <c r="C144" s="31"/>
      <c r="D144" s="35" t="s">
        <v>155</v>
      </c>
      <c r="E144" s="43"/>
      <c r="F144" s="43"/>
      <c r="G144" s="43"/>
      <c r="H144" s="43"/>
      <c r="I144" s="43"/>
      <c r="J144" s="43"/>
      <c r="K144" s="16"/>
      <c r="L144" s="12"/>
      <c r="M144" s="12"/>
      <c r="N144" s="12"/>
      <c r="O144" s="43"/>
      <c r="P144" s="31"/>
      <c r="Q144" s="31"/>
      <c r="R144" s="31"/>
      <c r="S144" s="31"/>
      <c r="T144" s="9"/>
      <c r="U144" s="9"/>
      <c r="V144" s="9"/>
    </row>
    <row r="145" spans="1:22" ht="15.75" customHeight="1" x14ac:dyDescent="0.25">
      <c r="A145" s="31"/>
      <c r="B145" s="32"/>
      <c r="C145" s="31"/>
      <c r="D145" s="35" t="s">
        <v>157</v>
      </c>
      <c r="E145" s="43"/>
      <c r="F145" s="43"/>
      <c r="G145" s="43"/>
      <c r="H145" s="43"/>
      <c r="I145" s="43"/>
      <c r="J145" s="43"/>
      <c r="K145" s="43"/>
      <c r="L145" s="16"/>
      <c r="M145" s="9"/>
      <c r="N145" s="9"/>
      <c r="O145" s="43"/>
      <c r="P145" s="31"/>
      <c r="Q145" s="31"/>
      <c r="R145" s="31"/>
      <c r="S145" s="31"/>
      <c r="T145" s="9"/>
      <c r="U145" s="9"/>
      <c r="V145" s="9"/>
    </row>
    <row r="146" spans="1:22" ht="15.75" customHeight="1" x14ac:dyDescent="0.25">
      <c r="A146" s="31"/>
      <c r="B146" s="32"/>
      <c r="C146" s="31"/>
      <c r="D146" s="35" t="s">
        <v>159</v>
      </c>
      <c r="E146" s="43"/>
      <c r="F146" s="43"/>
      <c r="G146" s="43"/>
      <c r="H146" s="43"/>
      <c r="I146" s="43"/>
      <c r="J146" s="43"/>
      <c r="K146" s="43"/>
      <c r="L146" s="43"/>
      <c r="M146" s="16"/>
      <c r="N146" s="9"/>
      <c r="O146" s="43"/>
      <c r="P146" s="31"/>
      <c r="Q146" s="31"/>
      <c r="R146" s="31"/>
      <c r="S146" s="31"/>
      <c r="T146" s="9"/>
      <c r="U146" s="9"/>
      <c r="V146" s="9"/>
    </row>
    <row r="147" spans="1:22" ht="15.75" customHeight="1" x14ac:dyDescent="0.25">
      <c r="A147" s="31"/>
      <c r="B147" s="32"/>
      <c r="C147" s="31"/>
      <c r="D147" s="35" t="s">
        <v>161</v>
      </c>
      <c r="E147" s="43"/>
      <c r="F147" s="43"/>
      <c r="G147" s="43"/>
      <c r="H147" s="43"/>
      <c r="I147" s="43"/>
      <c r="J147" s="43"/>
      <c r="K147" s="43"/>
      <c r="L147" s="43"/>
      <c r="M147" s="43"/>
      <c r="N147" s="16"/>
      <c r="O147" s="43"/>
      <c r="P147" s="31"/>
      <c r="Q147" s="31"/>
      <c r="R147" s="31"/>
      <c r="S147" s="31"/>
      <c r="T147" s="9"/>
      <c r="U147" s="9"/>
      <c r="V147" s="9"/>
    </row>
    <row r="148" spans="1:22" ht="15.75" customHeight="1" x14ac:dyDescent="0.25">
      <c r="A148" s="31"/>
      <c r="B148" s="32"/>
      <c r="C148" s="31"/>
      <c r="D148" s="35"/>
      <c r="E148" s="31"/>
      <c r="F148" s="31"/>
      <c r="G148" s="31"/>
      <c r="H148" s="31"/>
      <c r="I148" s="31"/>
      <c r="J148" s="31"/>
      <c r="K148" s="12"/>
      <c r="L148" s="31"/>
      <c r="M148" s="31"/>
      <c r="N148" s="12"/>
      <c r="O148" s="31"/>
      <c r="P148" s="31"/>
      <c r="Q148" s="31"/>
      <c r="R148" s="31"/>
      <c r="S148" s="9"/>
      <c r="T148" s="9"/>
      <c r="U148" s="9"/>
      <c r="V148" s="9"/>
    </row>
    <row r="149" spans="1:22" ht="15.75" customHeight="1" x14ac:dyDescent="0.25">
      <c r="A149" s="31"/>
      <c r="B149" s="32"/>
      <c r="C149" s="31"/>
      <c r="D149" s="35"/>
      <c r="E149" s="31"/>
      <c r="F149" s="31"/>
      <c r="G149" s="31"/>
      <c r="H149" s="31"/>
      <c r="I149" s="31"/>
      <c r="J149" s="12"/>
      <c r="K149" s="12"/>
      <c r="L149" s="12"/>
      <c r="M149" s="31"/>
      <c r="N149" s="36" t="s">
        <v>142</v>
      </c>
      <c r="O149" s="37" t="e">
        <f>AVERAGE(O138:O147)</f>
        <v>#DIV/0!</v>
      </c>
      <c r="P149" s="31"/>
      <c r="Q149" s="31"/>
      <c r="R149" s="31"/>
      <c r="S149" s="9"/>
      <c r="T149" s="9"/>
      <c r="U149" s="9"/>
      <c r="V149" s="9"/>
    </row>
    <row r="150" spans="1:22" ht="15.75" customHeight="1" x14ac:dyDescent="0.25">
      <c r="A150" s="31"/>
      <c r="B150" s="32"/>
      <c r="C150" s="31"/>
      <c r="D150" s="32"/>
      <c r="E150" s="31"/>
      <c r="F150" s="31"/>
      <c r="G150" s="31"/>
      <c r="H150" s="31"/>
      <c r="I150" s="31"/>
      <c r="J150" s="12"/>
      <c r="K150" s="12"/>
      <c r="L150" s="12"/>
      <c r="M150" s="31"/>
      <c r="N150" s="36" t="s">
        <v>143</v>
      </c>
      <c r="O150" s="37" t="e">
        <f>O149/T137</f>
        <v>#DIV/0!</v>
      </c>
      <c r="P150" s="31"/>
      <c r="Q150" s="31"/>
      <c r="R150" s="31"/>
      <c r="S150" s="9"/>
      <c r="T150" s="9"/>
      <c r="U150" s="9"/>
      <c r="V150" s="9"/>
    </row>
    <row r="151" spans="1:22" ht="15.75" customHeight="1" x14ac:dyDescent="0.25">
      <c r="A151" s="31"/>
      <c r="B151" s="32"/>
      <c r="C151" s="31"/>
      <c r="D151" s="32"/>
      <c r="E151" s="31"/>
      <c r="F151" s="31"/>
      <c r="G151" s="31"/>
      <c r="H151" s="31"/>
      <c r="I151" s="12"/>
      <c r="J151" s="12"/>
      <c r="K151" s="12"/>
      <c r="L151" s="12"/>
      <c r="M151" s="36" t="s">
        <v>144</v>
      </c>
      <c r="N151" s="36" t="s">
        <v>145</v>
      </c>
      <c r="O151" s="37" t="e">
        <f>(P137*U137)/(1+(P137-1)*U137)</f>
        <v>#DIV/0!</v>
      </c>
      <c r="P151" s="31"/>
      <c r="Q151" s="31"/>
      <c r="R151" s="31"/>
      <c r="S151" s="9"/>
      <c r="T151" s="9"/>
      <c r="U151" s="9"/>
      <c r="V151" s="9"/>
    </row>
    <row r="152" spans="1:22" ht="15.75" customHeight="1" x14ac:dyDescent="0.25">
      <c r="A152" s="19"/>
      <c r="B152" s="18"/>
      <c r="C152" s="19"/>
      <c r="D152" s="18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</row>
    <row r="153" spans="1:22" ht="15.75" customHeight="1" x14ac:dyDescent="0.25">
      <c r="A153" s="20" t="s">
        <v>125</v>
      </c>
      <c r="B153" s="21" t="s">
        <v>126</v>
      </c>
      <c r="C153" s="42" t="s">
        <v>127</v>
      </c>
      <c r="D153" s="23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</row>
    <row r="154" spans="1:22" ht="15.75" customHeight="1" x14ac:dyDescent="0.25">
      <c r="A154" s="13"/>
      <c r="B154" s="26"/>
      <c r="C154" s="13"/>
      <c r="D154" s="15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9"/>
      <c r="T154" s="9"/>
      <c r="U154" s="9"/>
      <c r="V154" s="9"/>
    </row>
    <row r="155" spans="1:22" ht="15.75" customHeight="1" x14ac:dyDescent="0.25">
      <c r="A155" s="20" t="s">
        <v>128</v>
      </c>
      <c r="B155" s="27" t="s">
        <v>129</v>
      </c>
      <c r="C155" s="28"/>
      <c r="D155" s="29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0" t="s">
        <v>130</v>
      </c>
      <c r="Q155" s="28"/>
      <c r="R155" s="30" t="s">
        <v>131</v>
      </c>
      <c r="S155" s="28"/>
      <c r="T155" s="28"/>
      <c r="U155" s="28"/>
      <c r="V155" s="28"/>
    </row>
    <row r="156" spans="1:22" ht="15.75" customHeight="1" x14ac:dyDescent="0.25">
      <c r="A156" s="43"/>
      <c r="B156" s="45" t="s">
        <v>162</v>
      </c>
      <c r="C156" s="31"/>
      <c r="D156" s="35"/>
      <c r="E156" s="31"/>
      <c r="F156" s="31"/>
      <c r="G156" s="31"/>
      <c r="H156" s="31"/>
      <c r="I156" s="31"/>
      <c r="J156" s="31"/>
      <c r="K156" s="12"/>
      <c r="L156" s="12"/>
      <c r="M156" s="12"/>
      <c r="N156" s="12"/>
      <c r="O156" s="12"/>
      <c r="P156" s="46"/>
      <c r="Q156" s="34" t="s">
        <v>133</v>
      </c>
      <c r="R156" s="34" t="s">
        <v>134</v>
      </c>
      <c r="S156" s="34" t="s">
        <v>135</v>
      </c>
      <c r="T156" s="34" t="s">
        <v>136</v>
      </c>
      <c r="U156" s="34" t="s">
        <v>137</v>
      </c>
      <c r="V156" s="34" t="s">
        <v>138</v>
      </c>
    </row>
    <row r="157" spans="1:22" ht="15.75" customHeight="1" x14ac:dyDescent="0.25">
      <c r="A157" s="31"/>
      <c r="B157" s="32"/>
      <c r="C157" s="31"/>
      <c r="D157" s="32"/>
      <c r="E157" s="34" t="s">
        <v>139</v>
      </c>
      <c r="F157" s="34" t="s">
        <v>140</v>
      </c>
      <c r="G157" s="34" t="s">
        <v>147</v>
      </c>
      <c r="H157" s="34" t="s">
        <v>149</v>
      </c>
      <c r="I157" s="34" t="s">
        <v>151</v>
      </c>
      <c r="J157" s="34" t="s">
        <v>153</v>
      </c>
      <c r="K157" s="35" t="s">
        <v>155</v>
      </c>
      <c r="L157" s="35" t="s">
        <v>157</v>
      </c>
      <c r="M157" s="35" t="s">
        <v>159</v>
      </c>
      <c r="N157" s="35" t="s">
        <v>161</v>
      </c>
      <c r="O157" s="35" t="s">
        <v>163</v>
      </c>
      <c r="P157" s="34" t="s">
        <v>141</v>
      </c>
      <c r="Q157" s="31">
        <v>11</v>
      </c>
      <c r="R157" s="31" t="e">
        <f>AVERAGE(E159:E168,F160:F168,G161:G168,H162:H168,I163:I168,J164:J168,K165:K168,L166:L168,M167:M168,N168)</f>
        <v>#DIV/0!</v>
      </c>
      <c r="S157" s="31" t="e">
        <f>1+(Q157-1)*R157</f>
        <v>#DIV/0!</v>
      </c>
      <c r="T157" s="31" t="e">
        <f>S157/Q157</f>
        <v>#DIV/0!</v>
      </c>
      <c r="U157" s="31" t="e">
        <f>SQRT(T157)</f>
        <v>#DIV/0!</v>
      </c>
      <c r="V157" s="48" t="e">
        <f>AVERAGE(E158,F159,G160,H161,I162,J163,K164,L165,M166,N167,O168)</f>
        <v>#DIV/0!</v>
      </c>
    </row>
    <row r="158" spans="1:22" ht="15.75" customHeight="1" x14ac:dyDescent="0.25">
      <c r="A158" s="31"/>
      <c r="B158" s="32"/>
      <c r="C158" s="31"/>
      <c r="D158" s="35" t="s">
        <v>139</v>
      </c>
      <c r="E158" s="16"/>
      <c r="F158" s="31"/>
      <c r="G158" s="31"/>
      <c r="H158" s="31"/>
      <c r="I158" s="31"/>
      <c r="J158" s="31"/>
      <c r="K158" s="12"/>
      <c r="L158" s="12"/>
      <c r="M158" s="12"/>
      <c r="N158" s="12"/>
      <c r="O158" s="12"/>
      <c r="P158" s="43"/>
      <c r="Q158" s="31"/>
      <c r="R158" s="31"/>
      <c r="S158" s="31"/>
      <c r="T158" s="9"/>
      <c r="U158" s="9"/>
      <c r="V158" s="9"/>
    </row>
    <row r="159" spans="1:22" ht="15.75" customHeight="1" x14ac:dyDescent="0.25">
      <c r="A159" s="31"/>
      <c r="B159" s="32"/>
      <c r="C159" s="31"/>
      <c r="D159" s="35" t="s">
        <v>140</v>
      </c>
      <c r="E159" s="43"/>
      <c r="F159" s="16"/>
      <c r="G159" s="31"/>
      <c r="H159" s="31"/>
      <c r="I159" s="31"/>
      <c r="J159" s="31"/>
      <c r="K159" s="12"/>
      <c r="L159" s="12"/>
      <c r="M159" s="12"/>
      <c r="N159" s="12"/>
      <c r="O159" s="12"/>
      <c r="P159" s="43"/>
      <c r="Q159" s="31"/>
      <c r="R159" s="31"/>
      <c r="S159" s="31"/>
      <c r="T159" s="9"/>
      <c r="U159" s="9"/>
      <c r="V159" s="9"/>
    </row>
    <row r="160" spans="1:22" ht="15.75" customHeight="1" x14ac:dyDescent="0.25">
      <c r="A160" s="31"/>
      <c r="B160" s="32"/>
      <c r="C160" s="31"/>
      <c r="D160" s="35" t="s">
        <v>147</v>
      </c>
      <c r="E160" s="43"/>
      <c r="F160" s="43"/>
      <c r="G160" s="16"/>
      <c r="H160" s="31"/>
      <c r="I160" s="31"/>
      <c r="J160" s="31"/>
      <c r="K160" s="12"/>
      <c r="L160" s="12"/>
      <c r="M160" s="12"/>
      <c r="N160" s="12"/>
      <c r="O160" s="12"/>
      <c r="P160" s="43"/>
      <c r="Q160" s="31"/>
      <c r="R160" s="31"/>
      <c r="S160" s="31"/>
      <c r="T160" s="9"/>
      <c r="U160" s="9"/>
      <c r="V160" s="9"/>
    </row>
    <row r="161" spans="1:22" ht="15.75" customHeight="1" x14ac:dyDescent="0.25">
      <c r="A161" s="31"/>
      <c r="B161" s="32"/>
      <c r="C161" s="31"/>
      <c r="D161" s="35" t="s">
        <v>149</v>
      </c>
      <c r="E161" s="43"/>
      <c r="F161" s="43"/>
      <c r="G161" s="43"/>
      <c r="H161" s="16"/>
      <c r="I161" s="31"/>
      <c r="J161" s="31"/>
      <c r="K161" s="12"/>
      <c r="L161" s="12"/>
      <c r="M161" s="12"/>
      <c r="N161" s="12"/>
      <c r="O161" s="12"/>
      <c r="P161" s="43"/>
      <c r="Q161" s="31"/>
      <c r="R161" s="31"/>
      <c r="S161" s="31"/>
      <c r="T161" s="9"/>
      <c r="U161" s="9"/>
      <c r="V161" s="9"/>
    </row>
    <row r="162" spans="1:22" ht="15.75" customHeight="1" x14ac:dyDescent="0.25">
      <c r="A162" s="31"/>
      <c r="B162" s="32"/>
      <c r="C162" s="31"/>
      <c r="D162" s="35" t="s">
        <v>151</v>
      </c>
      <c r="E162" s="43"/>
      <c r="F162" s="43"/>
      <c r="G162" s="43"/>
      <c r="H162" s="43"/>
      <c r="I162" s="16"/>
      <c r="J162" s="31"/>
      <c r="K162" s="12"/>
      <c r="L162" s="12"/>
      <c r="M162" s="12"/>
      <c r="N162" s="12"/>
      <c r="O162" s="12"/>
      <c r="P162" s="43"/>
      <c r="Q162" s="31"/>
      <c r="R162" s="31"/>
      <c r="S162" s="31"/>
      <c r="T162" s="9"/>
      <c r="U162" s="9"/>
      <c r="V162" s="9"/>
    </row>
    <row r="163" spans="1:22" ht="15.75" customHeight="1" x14ac:dyDescent="0.25">
      <c r="A163" s="31"/>
      <c r="B163" s="32"/>
      <c r="C163" s="31"/>
      <c r="D163" s="35" t="s">
        <v>153</v>
      </c>
      <c r="E163" s="43"/>
      <c r="F163" s="43"/>
      <c r="G163" s="43"/>
      <c r="H163" s="43"/>
      <c r="I163" s="43"/>
      <c r="J163" s="16"/>
      <c r="K163" s="12"/>
      <c r="L163" s="12"/>
      <c r="M163" s="12"/>
      <c r="N163" s="12"/>
      <c r="O163" s="12"/>
      <c r="P163" s="43"/>
      <c r="Q163" s="31"/>
      <c r="R163" s="31"/>
      <c r="S163" s="31"/>
      <c r="T163" s="9"/>
      <c r="U163" s="9"/>
      <c r="V163" s="9"/>
    </row>
    <row r="164" spans="1:22" ht="15.75" customHeight="1" x14ac:dyDescent="0.25">
      <c r="A164" s="31"/>
      <c r="B164" s="32"/>
      <c r="C164" s="31"/>
      <c r="D164" s="35" t="s">
        <v>155</v>
      </c>
      <c r="E164" s="43"/>
      <c r="F164" s="43"/>
      <c r="G164" s="43"/>
      <c r="H164" s="43"/>
      <c r="I164" s="43"/>
      <c r="J164" s="43"/>
      <c r="K164" s="16"/>
      <c r="L164" s="12"/>
      <c r="M164" s="12"/>
      <c r="N164" s="12"/>
      <c r="O164" s="12"/>
      <c r="P164" s="43"/>
      <c r="Q164" s="31"/>
      <c r="R164" s="31"/>
      <c r="S164" s="31"/>
      <c r="T164" s="9"/>
      <c r="U164" s="9"/>
      <c r="V164" s="9"/>
    </row>
    <row r="165" spans="1:22" ht="15.75" customHeight="1" x14ac:dyDescent="0.25">
      <c r="A165" s="31"/>
      <c r="B165" s="32"/>
      <c r="C165" s="31"/>
      <c r="D165" s="35" t="s">
        <v>157</v>
      </c>
      <c r="E165" s="43"/>
      <c r="F165" s="43"/>
      <c r="G165" s="43"/>
      <c r="H165" s="43"/>
      <c r="I165" s="43"/>
      <c r="J165" s="43"/>
      <c r="K165" s="43"/>
      <c r="L165" s="16"/>
      <c r="M165" s="9"/>
      <c r="N165" s="9"/>
      <c r="O165" s="9"/>
      <c r="P165" s="43"/>
      <c r="Q165" s="31"/>
      <c r="R165" s="31"/>
      <c r="S165" s="31"/>
      <c r="T165" s="9"/>
      <c r="U165" s="9"/>
      <c r="V165" s="9"/>
    </row>
    <row r="166" spans="1:22" ht="15.75" customHeight="1" x14ac:dyDescent="0.25">
      <c r="A166" s="31"/>
      <c r="B166" s="32"/>
      <c r="C166" s="31"/>
      <c r="D166" s="35" t="s">
        <v>159</v>
      </c>
      <c r="E166" s="43"/>
      <c r="F166" s="43"/>
      <c r="G166" s="43"/>
      <c r="H166" s="43"/>
      <c r="I166" s="43"/>
      <c r="J166" s="43"/>
      <c r="K166" s="43"/>
      <c r="L166" s="43"/>
      <c r="M166" s="16"/>
      <c r="N166" s="9"/>
      <c r="O166" s="9"/>
      <c r="P166" s="43"/>
      <c r="Q166" s="31"/>
      <c r="R166" s="31"/>
      <c r="S166" s="31"/>
      <c r="T166" s="9"/>
      <c r="U166" s="9"/>
      <c r="V166" s="9"/>
    </row>
    <row r="167" spans="1:22" ht="15.75" customHeight="1" x14ac:dyDescent="0.25">
      <c r="A167" s="31"/>
      <c r="B167" s="32"/>
      <c r="C167" s="31"/>
      <c r="D167" s="35" t="s">
        <v>161</v>
      </c>
      <c r="E167" s="43"/>
      <c r="F167" s="43"/>
      <c r="G167" s="43"/>
      <c r="H167" s="43"/>
      <c r="I167" s="43"/>
      <c r="J167" s="43"/>
      <c r="K167" s="43"/>
      <c r="L167" s="43"/>
      <c r="M167" s="43"/>
      <c r="N167" s="16"/>
      <c r="O167" s="9"/>
      <c r="P167" s="43"/>
      <c r="Q167" s="31"/>
      <c r="R167" s="31"/>
      <c r="S167" s="31"/>
      <c r="T167" s="9"/>
      <c r="U167" s="9"/>
      <c r="V167" s="9"/>
    </row>
    <row r="168" spans="1:22" ht="15.75" customHeight="1" x14ac:dyDescent="0.25">
      <c r="A168" s="31"/>
      <c r="B168" s="32"/>
      <c r="C168" s="31"/>
      <c r="D168" s="35" t="s">
        <v>163</v>
      </c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16"/>
      <c r="P168" s="43"/>
      <c r="Q168" s="31"/>
      <c r="R168" s="31"/>
      <c r="S168" s="9"/>
      <c r="T168" s="9"/>
      <c r="U168" s="9"/>
      <c r="V168" s="9"/>
    </row>
    <row r="169" spans="1:22" ht="15.75" customHeight="1" x14ac:dyDescent="0.25">
      <c r="A169" s="31"/>
      <c r="B169" s="32"/>
      <c r="C169" s="31"/>
      <c r="D169" s="35"/>
      <c r="E169" s="31"/>
      <c r="F169" s="31"/>
      <c r="G169" s="31"/>
      <c r="H169" s="31"/>
      <c r="I169" s="31"/>
      <c r="J169" s="12"/>
      <c r="K169" s="12"/>
      <c r="L169" s="12"/>
      <c r="M169" s="12"/>
      <c r="N169" s="12"/>
      <c r="O169" s="12"/>
      <c r="P169" s="12"/>
      <c r="Q169" s="12"/>
      <c r="R169" s="31"/>
      <c r="S169" s="9"/>
      <c r="T169" s="9"/>
      <c r="U169" s="9"/>
      <c r="V169" s="9"/>
    </row>
    <row r="170" spans="1:22" ht="15.75" customHeight="1" x14ac:dyDescent="0.25">
      <c r="A170" s="31"/>
      <c r="B170" s="32"/>
      <c r="C170" s="31"/>
      <c r="D170" s="32"/>
      <c r="E170" s="31"/>
      <c r="F170" s="31"/>
      <c r="G170" s="31"/>
      <c r="H170" s="31"/>
      <c r="I170" s="31"/>
      <c r="J170" s="12"/>
      <c r="K170" s="12"/>
      <c r="L170" s="12"/>
      <c r="M170" s="12"/>
      <c r="N170" s="31"/>
      <c r="O170" s="36" t="s">
        <v>142</v>
      </c>
      <c r="P170" s="37" t="e">
        <f>AVERAGE(P158:P168)</f>
        <v>#DIV/0!</v>
      </c>
      <c r="Q170" s="31"/>
      <c r="R170" s="31"/>
      <c r="S170" s="9"/>
      <c r="T170" s="9"/>
      <c r="U170" s="9"/>
      <c r="V170" s="9"/>
    </row>
    <row r="171" spans="1:22" ht="15.75" customHeight="1" x14ac:dyDescent="0.25">
      <c r="A171" s="31"/>
      <c r="B171" s="32"/>
      <c r="C171" s="31"/>
      <c r="D171" s="32"/>
      <c r="E171" s="31"/>
      <c r="F171" s="31"/>
      <c r="G171" s="31"/>
      <c r="H171" s="31"/>
      <c r="I171" s="12"/>
      <c r="J171" s="12"/>
      <c r="K171" s="12"/>
      <c r="L171" s="12"/>
      <c r="M171" s="12"/>
      <c r="N171" s="31"/>
      <c r="O171" s="36" t="s">
        <v>143</v>
      </c>
      <c r="P171" s="37" t="e">
        <f>P170/U157</f>
        <v>#DIV/0!</v>
      </c>
      <c r="Q171" s="31"/>
      <c r="R171" s="31"/>
      <c r="S171" s="9"/>
      <c r="T171" s="9"/>
      <c r="U171" s="9"/>
      <c r="V171" s="9"/>
    </row>
    <row r="172" spans="1:22" ht="15.75" customHeight="1" x14ac:dyDescent="0.25">
      <c r="A172" s="31"/>
      <c r="B172" s="32"/>
      <c r="C172" s="31"/>
      <c r="D172" s="32"/>
      <c r="E172" s="31"/>
      <c r="F172" s="31"/>
      <c r="G172" s="31"/>
      <c r="H172" s="31"/>
      <c r="I172" s="12"/>
      <c r="J172" s="12"/>
      <c r="K172" s="12"/>
      <c r="L172" s="12"/>
      <c r="M172" s="12"/>
      <c r="N172" s="36" t="s">
        <v>144</v>
      </c>
      <c r="O172" s="36" t="s">
        <v>145</v>
      </c>
      <c r="P172" s="37" t="e">
        <f>(Q157*V157)/(1+(Q157-1)*V157)</f>
        <v>#DIV/0!</v>
      </c>
      <c r="Q172" s="31"/>
      <c r="R172" s="31"/>
      <c r="S172" s="9"/>
      <c r="T172" s="9"/>
      <c r="U172" s="9"/>
      <c r="V172" s="9"/>
    </row>
    <row r="173" spans="1:22" ht="15.75" customHeight="1" x14ac:dyDescent="0.25">
      <c r="A173" s="19"/>
      <c r="B173" s="18"/>
      <c r="C173" s="19"/>
      <c r="D173" s="18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</row>
    <row r="174" spans="1:22" ht="15.75" customHeight="1" x14ac:dyDescent="0.25">
      <c r="A174" s="20" t="s">
        <v>125</v>
      </c>
      <c r="B174" s="21" t="s">
        <v>126</v>
      </c>
      <c r="C174" s="42" t="s">
        <v>127</v>
      </c>
      <c r="D174" s="23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</row>
    <row r="175" spans="1:22" ht="15.75" customHeight="1" x14ac:dyDescent="0.25">
      <c r="A175" s="13"/>
      <c r="B175" s="26"/>
      <c r="C175" s="13"/>
      <c r="D175" s="15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9"/>
      <c r="T175" s="9"/>
      <c r="U175" s="9"/>
      <c r="V175" s="9"/>
    </row>
    <row r="176" spans="1:22" ht="15.75" customHeight="1" x14ac:dyDescent="0.25">
      <c r="A176" s="20" t="s">
        <v>128</v>
      </c>
      <c r="B176" s="27" t="s">
        <v>129</v>
      </c>
      <c r="C176" s="28"/>
      <c r="D176" s="29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0" t="s">
        <v>130</v>
      </c>
      <c r="R176" s="28"/>
      <c r="S176" s="30" t="s">
        <v>131</v>
      </c>
      <c r="T176" s="28"/>
      <c r="U176" s="28"/>
      <c r="V176" s="28"/>
    </row>
    <row r="177" spans="1:22" ht="15.75" customHeight="1" x14ac:dyDescent="0.25">
      <c r="A177" s="43"/>
      <c r="B177" s="45" t="s">
        <v>164</v>
      </c>
      <c r="C177" s="31"/>
      <c r="D177" s="35"/>
      <c r="E177" s="31"/>
      <c r="F177" s="31"/>
      <c r="G177" s="31"/>
      <c r="H177" s="31"/>
      <c r="I177" s="31"/>
      <c r="J177" s="31"/>
      <c r="K177" s="12"/>
      <c r="L177" s="12"/>
      <c r="M177" s="12"/>
      <c r="N177" s="12"/>
      <c r="O177" s="12"/>
      <c r="P177" s="12"/>
      <c r="Q177" s="46"/>
      <c r="R177" s="34" t="s">
        <v>133</v>
      </c>
      <c r="S177" s="34" t="s">
        <v>134</v>
      </c>
      <c r="T177" s="34" t="s">
        <v>135</v>
      </c>
      <c r="U177" s="34" t="s">
        <v>136</v>
      </c>
      <c r="V177" s="34" t="s">
        <v>137</v>
      </c>
    </row>
    <row r="178" spans="1:22" ht="15.75" customHeight="1" x14ac:dyDescent="0.25">
      <c r="A178" s="31"/>
      <c r="B178" s="32"/>
      <c r="C178" s="31"/>
      <c r="D178" s="32"/>
      <c r="E178" s="34" t="s">
        <v>139</v>
      </c>
      <c r="F178" s="34" t="s">
        <v>140</v>
      </c>
      <c r="G178" s="34" t="s">
        <v>147</v>
      </c>
      <c r="H178" s="34" t="s">
        <v>149</v>
      </c>
      <c r="I178" s="34" t="s">
        <v>151</v>
      </c>
      <c r="J178" s="34" t="s">
        <v>153</v>
      </c>
      <c r="K178" s="35" t="s">
        <v>155</v>
      </c>
      <c r="L178" s="35" t="s">
        <v>157</v>
      </c>
      <c r="M178" s="35" t="s">
        <v>159</v>
      </c>
      <c r="N178" s="35" t="s">
        <v>161</v>
      </c>
      <c r="O178" s="35" t="s">
        <v>163</v>
      </c>
      <c r="P178" s="35" t="s">
        <v>165</v>
      </c>
      <c r="Q178" s="34" t="s">
        <v>141</v>
      </c>
      <c r="R178" s="31">
        <v>12</v>
      </c>
      <c r="S178" s="31" t="e">
        <f>AVERAGE(E180:E190,F181:F190,G182:G190,H183:H190,I184:I190,J185:J190,K186:K190,L187:L190,M188:M190,N189:N190,O190)</f>
        <v>#DIV/0!</v>
      </c>
      <c r="T178" s="31" t="e">
        <f>1+(R178-1)*S178</f>
        <v>#DIV/0!</v>
      </c>
      <c r="U178" s="31" t="e">
        <f>T178/R178</f>
        <v>#DIV/0!</v>
      </c>
      <c r="V178" s="31" t="e">
        <f>SQRT(U178)</f>
        <v>#DIV/0!</v>
      </c>
    </row>
    <row r="179" spans="1:22" ht="15.75" customHeight="1" x14ac:dyDescent="0.25">
      <c r="A179" s="31"/>
      <c r="B179" s="32"/>
      <c r="C179" s="31"/>
      <c r="D179" s="35" t="s">
        <v>139</v>
      </c>
      <c r="E179" s="16"/>
      <c r="F179" s="31"/>
      <c r="G179" s="31"/>
      <c r="H179" s="31"/>
      <c r="I179" s="31"/>
      <c r="J179" s="31"/>
      <c r="K179" s="12"/>
      <c r="L179" s="12"/>
      <c r="M179" s="12"/>
      <c r="N179" s="12"/>
      <c r="O179" s="12"/>
      <c r="P179" s="12"/>
      <c r="Q179" s="43"/>
      <c r="R179" s="31"/>
      <c r="S179" s="31"/>
      <c r="T179" s="31"/>
      <c r="U179" s="9"/>
      <c r="V179" s="9"/>
    </row>
    <row r="180" spans="1:22" ht="15.75" customHeight="1" x14ac:dyDescent="0.25">
      <c r="A180" s="31"/>
      <c r="B180" s="32"/>
      <c r="C180" s="31"/>
      <c r="D180" s="35" t="s">
        <v>140</v>
      </c>
      <c r="E180" s="43"/>
      <c r="F180" s="16"/>
      <c r="G180" s="31"/>
      <c r="H180" s="31"/>
      <c r="I180" s="31"/>
      <c r="J180" s="31"/>
      <c r="K180" s="12"/>
      <c r="L180" s="12"/>
      <c r="M180" s="12"/>
      <c r="N180" s="12"/>
      <c r="O180" s="12"/>
      <c r="P180" s="12"/>
      <c r="Q180" s="43"/>
      <c r="R180" s="31"/>
      <c r="S180" s="31"/>
      <c r="T180" s="31"/>
      <c r="U180" s="9"/>
      <c r="V180" s="9"/>
    </row>
    <row r="181" spans="1:22" ht="15.75" customHeight="1" x14ac:dyDescent="0.25">
      <c r="A181" s="31"/>
      <c r="B181" s="32"/>
      <c r="C181" s="31"/>
      <c r="D181" s="35" t="s">
        <v>147</v>
      </c>
      <c r="E181" s="43"/>
      <c r="F181" s="43"/>
      <c r="G181" s="16"/>
      <c r="H181" s="31"/>
      <c r="I181" s="31"/>
      <c r="J181" s="31"/>
      <c r="K181" s="12"/>
      <c r="L181" s="12"/>
      <c r="M181" s="12"/>
      <c r="N181" s="12"/>
      <c r="O181" s="12"/>
      <c r="P181" s="12"/>
      <c r="Q181" s="43"/>
      <c r="R181" s="31"/>
      <c r="S181" s="31"/>
      <c r="T181" s="31"/>
      <c r="U181" s="9"/>
      <c r="V181" s="9"/>
    </row>
    <row r="182" spans="1:22" ht="15.75" customHeight="1" x14ac:dyDescent="0.25">
      <c r="A182" s="31"/>
      <c r="B182" s="32"/>
      <c r="C182" s="31"/>
      <c r="D182" s="35" t="s">
        <v>149</v>
      </c>
      <c r="E182" s="43"/>
      <c r="F182" s="43"/>
      <c r="G182" s="43"/>
      <c r="H182" s="16"/>
      <c r="I182" s="31"/>
      <c r="J182" s="31"/>
      <c r="K182" s="12"/>
      <c r="L182" s="12"/>
      <c r="M182" s="12"/>
      <c r="N182" s="12"/>
      <c r="O182" s="12"/>
      <c r="P182" s="12"/>
      <c r="Q182" s="43"/>
      <c r="R182" s="31"/>
      <c r="S182" s="31"/>
      <c r="T182" s="31"/>
      <c r="U182" s="9"/>
      <c r="V182" s="9"/>
    </row>
    <row r="183" spans="1:22" ht="15.75" customHeight="1" x14ac:dyDescent="0.25">
      <c r="A183" s="31"/>
      <c r="B183" s="32"/>
      <c r="C183" s="31"/>
      <c r="D183" s="35" t="s">
        <v>151</v>
      </c>
      <c r="E183" s="43"/>
      <c r="F183" s="43"/>
      <c r="G183" s="43"/>
      <c r="H183" s="43"/>
      <c r="I183" s="16"/>
      <c r="J183" s="31"/>
      <c r="K183" s="12"/>
      <c r="L183" s="12"/>
      <c r="M183" s="12"/>
      <c r="N183" s="12"/>
      <c r="O183" s="12"/>
      <c r="P183" s="12"/>
      <c r="Q183" s="43"/>
      <c r="R183" s="31"/>
      <c r="S183" s="31"/>
      <c r="T183" s="31"/>
      <c r="U183" s="9"/>
      <c r="V183" s="9"/>
    </row>
    <row r="184" spans="1:22" ht="15.75" customHeight="1" x14ac:dyDescent="0.25">
      <c r="A184" s="31"/>
      <c r="B184" s="32"/>
      <c r="C184" s="31"/>
      <c r="D184" s="35" t="s">
        <v>153</v>
      </c>
      <c r="E184" s="43"/>
      <c r="F184" s="43"/>
      <c r="G184" s="43"/>
      <c r="H184" s="43"/>
      <c r="I184" s="43"/>
      <c r="J184" s="16"/>
      <c r="K184" s="12"/>
      <c r="L184" s="12"/>
      <c r="M184" s="12"/>
      <c r="N184" s="12"/>
      <c r="O184" s="12"/>
      <c r="P184" s="12"/>
      <c r="Q184" s="43"/>
      <c r="R184" s="31"/>
      <c r="S184" s="31"/>
      <c r="T184" s="31"/>
      <c r="U184" s="9"/>
      <c r="V184" s="9"/>
    </row>
    <row r="185" spans="1:22" ht="15.75" customHeight="1" x14ac:dyDescent="0.25">
      <c r="A185" s="31"/>
      <c r="B185" s="32"/>
      <c r="C185" s="31"/>
      <c r="D185" s="35" t="s">
        <v>155</v>
      </c>
      <c r="E185" s="43"/>
      <c r="F185" s="43"/>
      <c r="G185" s="43"/>
      <c r="H185" s="43"/>
      <c r="I185" s="43"/>
      <c r="J185" s="43"/>
      <c r="K185" s="16"/>
      <c r="L185" s="12"/>
      <c r="M185" s="12"/>
      <c r="N185" s="12"/>
      <c r="O185" s="12"/>
      <c r="P185" s="12"/>
      <c r="Q185" s="43"/>
      <c r="R185" s="31"/>
      <c r="S185" s="31"/>
      <c r="T185" s="31"/>
      <c r="U185" s="9"/>
      <c r="V185" s="9"/>
    </row>
    <row r="186" spans="1:22" ht="15.75" customHeight="1" x14ac:dyDescent="0.25">
      <c r="A186" s="31"/>
      <c r="B186" s="32"/>
      <c r="C186" s="31"/>
      <c r="D186" s="35" t="s">
        <v>157</v>
      </c>
      <c r="E186" s="43"/>
      <c r="F186" s="43"/>
      <c r="G186" s="43"/>
      <c r="H186" s="43"/>
      <c r="I186" s="43"/>
      <c r="J186" s="43"/>
      <c r="K186" s="43"/>
      <c r="L186" s="16"/>
      <c r="M186" s="9"/>
      <c r="N186" s="9"/>
      <c r="O186" s="9"/>
      <c r="P186" s="9"/>
      <c r="Q186" s="43"/>
      <c r="R186" s="31"/>
      <c r="S186" s="31"/>
      <c r="T186" s="31"/>
      <c r="U186" s="9"/>
      <c r="V186" s="9"/>
    </row>
    <row r="187" spans="1:22" ht="15.75" customHeight="1" x14ac:dyDescent="0.25">
      <c r="A187" s="31"/>
      <c r="B187" s="32"/>
      <c r="C187" s="31"/>
      <c r="D187" s="35" t="s">
        <v>159</v>
      </c>
      <c r="E187" s="43"/>
      <c r="F187" s="43"/>
      <c r="G187" s="43"/>
      <c r="H187" s="43"/>
      <c r="I187" s="43"/>
      <c r="J187" s="43"/>
      <c r="K187" s="43"/>
      <c r="L187" s="43"/>
      <c r="M187" s="16"/>
      <c r="N187" s="9"/>
      <c r="O187" s="9"/>
      <c r="P187" s="9"/>
      <c r="Q187" s="43"/>
      <c r="R187" s="31"/>
      <c r="S187" s="31"/>
      <c r="T187" s="31"/>
      <c r="U187" s="9"/>
      <c r="V187" s="9"/>
    </row>
    <row r="188" spans="1:22" ht="15.75" customHeight="1" x14ac:dyDescent="0.25">
      <c r="A188" s="31"/>
      <c r="B188" s="32"/>
      <c r="C188" s="31"/>
      <c r="D188" s="35" t="s">
        <v>161</v>
      </c>
      <c r="E188" s="43"/>
      <c r="F188" s="43"/>
      <c r="G188" s="43"/>
      <c r="H188" s="43"/>
      <c r="I188" s="43"/>
      <c r="J188" s="43"/>
      <c r="K188" s="43"/>
      <c r="L188" s="43"/>
      <c r="M188" s="43"/>
      <c r="N188" s="16"/>
      <c r="O188" s="9"/>
      <c r="P188" s="9"/>
      <c r="Q188" s="43"/>
      <c r="R188" s="31"/>
      <c r="S188" s="31"/>
      <c r="T188" s="31"/>
      <c r="U188" s="9"/>
      <c r="V188" s="9"/>
    </row>
    <row r="189" spans="1:22" ht="15.75" customHeight="1" x14ac:dyDescent="0.25">
      <c r="A189" s="31"/>
      <c r="B189" s="32"/>
      <c r="C189" s="31"/>
      <c r="D189" s="35" t="s">
        <v>163</v>
      </c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16"/>
      <c r="P189" s="12"/>
      <c r="Q189" s="43"/>
      <c r="R189" s="31"/>
      <c r="S189" s="31"/>
      <c r="T189" s="9"/>
      <c r="U189" s="9"/>
      <c r="V189" s="9"/>
    </row>
    <row r="190" spans="1:22" ht="15.75" customHeight="1" x14ac:dyDescent="0.25">
      <c r="A190" s="31"/>
      <c r="B190" s="32"/>
      <c r="C190" s="31"/>
      <c r="D190" s="35" t="s">
        <v>165</v>
      </c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16"/>
      <c r="Q190" s="43"/>
      <c r="R190" s="31"/>
      <c r="S190" s="9"/>
      <c r="T190" s="9"/>
      <c r="U190" s="9"/>
      <c r="V190" s="9"/>
    </row>
    <row r="191" spans="1:22" ht="15.75" customHeight="1" x14ac:dyDescent="0.25">
      <c r="A191" s="31"/>
      <c r="B191" s="32"/>
      <c r="C191" s="31"/>
      <c r="D191" s="32"/>
      <c r="E191" s="31"/>
      <c r="F191" s="31"/>
      <c r="G191" s="31"/>
      <c r="H191" s="31"/>
      <c r="I191" s="31"/>
      <c r="J191" s="12"/>
      <c r="K191" s="12"/>
      <c r="L191" s="12"/>
      <c r="M191" s="12"/>
      <c r="N191" s="12"/>
      <c r="O191" s="12"/>
      <c r="P191" s="12"/>
      <c r="Q191" s="31"/>
      <c r="R191" s="31"/>
      <c r="S191" s="9"/>
      <c r="T191" s="9"/>
      <c r="U191" s="9"/>
      <c r="V191" s="9"/>
    </row>
    <row r="192" spans="1:22" ht="15.75" customHeight="1" x14ac:dyDescent="0.25">
      <c r="A192" s="31"/>
      <c r="B192" s="32"/>
      <c r="C192" s="31"/>
      <c r="D192" s="32"/>
      <c r="E192" s="31"/>
      <c r="F192" s="31"/>
      <c r="G192" s="31"/>
      <c r="H192" s="31"/>
      <c r="I192" s="12"/>
      <c r="J192" s="12"/>
      <c r="K192" s="12"/>
      <c r="L192" s="12"/>
      <c r="M192" s="12"/>
      <c r="N192" s="12"/>
      <c r="O192" s="31"/>
      <c r="P192" s="36" t="s">
        <v>142</v>
      </c>
      <c r="Q192" s="37" t="e">
        <f>AVERAGE(Q179:Q190)</f>
        <v>#DIV/0!</v>
      </c>
      <c r="R192" s="31"/>
      <c r="S192" s="9"/>
      <c r="T192" s="9"/>
      <c r="U192" s="9"/>
      <c r="V192" s="9"/>
    </row>
    <row r="193" spans="1:22" ht="15.75" customHeight="1" x14ac:dyDescent="0.25">
      <c r="A193" s="31"/>
      <c r="B193" s="32"/>
      <c r="C193" s="31"/>
      <c r="D193" s="32"/>
      <c r="E193" s="31"/>
      <c r="F193" s="31"/>
      <c r="G193" s="31"/>
      <c r="H193" s="31"/>
      <c r="I193" s="12"/>
      <c r="J193" s="12"/>
      <c r="K193" s="12"/>
      <c r="L193" s="12"/>
      <c r="M193" s="12"/>
      <c r="N193" s="12"/>
      <c r="O193" s="31"/>
      <c r="P193" s="36" t="s">
        <v>143</v>
      </c>
      <c r="Q193" s="37" t="e">
        <f>Q192/V178</f>
        <v>#DIV/0!</v>
      </c>
      <c r="R193" s="31"/>
      <c r="S193" s="9"/>
      <c r="T193" s="9"/>
      <c r="U193" s="9"/>
      <c r="V193" s="9"/>
    </row>
    <row r="194" spans="1:22" ht="15.75" customHeight="1" x14ac:dyDescent="0.25">
      <c r="A194" s="31"/>
      <c r="B194" s="32"/>
      <c r="C194" s="31"/>
      <c r="D194" s="32"/>
      <c r="E194" s="31"/>
      <c r="F194" s="31"/>
      <c r="G194" s="31"/>
      <c r="H194" s="31"/>
      <c r="I194" s="12"/>
      <c r="J194" s="12"/>
      <c r="K194" s="12"/>
      <c r="L194" s="12"/>
      <c r="M194" s="12"/>
      <c r="N194" s="12"/>
      <c r="O194" s="36" t="s">
        <v>144</v>
      </c>
      <c r="P194" s="36" t="s">
        <v>145</v>
      </c>
      <c r="Q194" s="37">
        <f>(R178*W178)/(1+(R178-1)*W178)</f>
        <v>0</v>
      </c>
      <c r="R194" s="31"/>
      <c r="S194" s="9"/>
      <c r="T194" s="9"/>
      <c r="U194" s="9"/>
      <c r="V194" s="9"/>
    </row>
    <row r="195" spans="1:22" ht="15.75" customHeight="1" x14ac:dyDescent="0.25">
      <c r="A195" s="19"/>
      <c r="B195" s="18"/>
      <c r="C195" s="19"/>
      <c r="D195" s="18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</row>
    <row r="196" spans="1:22" ht="15.75" customHeight="1" x14ac:dyDescent="0.25">
      <c r="A196" s="20" t="s">
        <v>125</v>
      </c>
      <c r="B196" s="21" t="s">
        <v>126</v>
      </c>
      <c r="C196" s="42" t="s">
        <v>127</v>
      </c>
      <c r="D196" s="23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</row>
    <row r="197" spans="1:22" ht="15.75" customHeight="1" x14ac:dyDescent="0.25">
      <c r="A197" s="13"/>
      <c r="B197" s="26"/>
      <c r="C197" s="13"/>
      <c r="D197" s="15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9"/>
      <c r="T197" s="9"/>
      <c r="U197" s="9"/>
      <c r="V197" s="9"/>
    </row>
    <row r="198" spans="1:22" ht="15.75" customHeight="1" x14ac:dyDescent="0.25">
      <c r="A198" s="20" t="s">
        <v>128</v>
      </c>
      <c r="B198" s="27" t="s">
        <v>129</v>
      </c>
      <c r="C198" s="28"/>
      <c r="D198" s="29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0" t="s">
        <v>130</v>
      </c>
      <c r="S198" s="28"/>
      <c r="T198" s="30" t="s">
        <v>131</v>
      </c>
      <c r="U198" s="28"/>
      <c r="V198" s="28"/>
    </row>
    <row r="199" spans="1:22" ht="15.75" customHeight="1" x14ac:dyDescent="0.25">
      <c r="A199" s="43"/>
      <c r="B199" s="45" t="s">
        <v>166</v>
      </c>
      <c r="C199" s="31"/>
      <c r="D199" s="35"/>
      <c r="E199" s="31"/>
      <c r="F199" s="31"/>
      <c r="G199" s="31"/>
      <c r="H199" s="31"/>
      <c r="I199" s="31"/>
      <c r="J199" s="31"/>
      <c r="K199" s="12"/>
      <c r="L199" s="12"/>
      <c r="M199" s="12"/>
      <c r="N199" s="12"/>
      <c r="O199" s="12"/>
      <c r="P199" s="12"/>
      <c r="Q199" s="12"/>
      <c r="R199" s="46"/>
      <c r="S199" s="34" t="s">
        <v>133</v>
      </c>
      <c r="T199" s="34" t="s">
        <v>134</v>
      </c>
      <c r="U199" s="34" t="s">
        <v>135</v>
      </c>
      <c r="V199" s="34" t="s">
        <v>136</v>
      </c>
    </row>
    <row r="200" spans="1:22" ht="15.75" customHeight="1" x14ac:dyDescent="0.25">
      <c r="A200" s="31"/>
      <c r="B200" s="32"/>
      <c r="C200" s="31"/>
      <c r="D200" s="32"/>
      <c r="E200" s="34" t="s">
        <v>139</v>
      </c>
      <c r="F200" s="34" t="s">
        <v>140</v>
      </c>
      <c r="G200" s="34" t="s">
        <v>147</v>
      </c>
      <c r="H200" s="34" t="s">
        <v>149</v>
      </c>
      <c r="I200" s="34" t="s">
        <v>151</v>
      </c>
      <c r="J200" s="34" t="s">
        <v>153</v>
      </c>
      <c r="K200" s="35" t="s">
        <v>155</v>
      </c>
      <c r="L200" s="35" t="s">
        <v>157</v>
      </c>
      <c r="M200" s="35" t="s">
        <v>159</v>
      </c>
      <c r="N200" s="35" t="s">
        <v>161</v>
      </c>
      <c r="O200" s="35" t="s">
        <v>163</v>
      </c>
      <c r="P200" s="35" t="s">
        <v>165</v>
      </c>
      <c r="Q200" s="35" t="s">
        <v>167</v>
      </c>
      <c r="R200" s="34" t="s">
        <v>141</v>
      </c>
      <c r="S200" s="31">
        <v>13</v>
      </c>
      <c r="T200" s="31" t="e">
        <f>AVERAGE(E202:E213,F203:F213,G204:G213,H205:H213,I206:I213,J207:J213,K208:K213,L209:L213,M210:M213,N211:N213,O212:O213,P213)</f>
        <v>#DIV/0!</v>
      </c>
      <c r="U200" s="31" t="e">
        <f>1+(S200-1)*T200</f>
        <v>#DIV/0!</v>
      </c>
      <c r="V200" s="31" t="e">
        <f>U200/S200</f>
        <v>#DIV/0!</v>
      </c>
    </row>
    <row r="201" spans="1:22" ht="15.75" customHeight="1" x14ac:dyDescent="0.25">
      <c r="A201" s="31"/>
      <c r="B201" s="32"/>
      <c r="C201" s="31"/>
      <c r="D201" s="35" t="s">
        <v>139</v>
      </c>
      <c r="E201" s="16"/>
      <c r="F201" s="31"/>
      <c r="G201" s="31"/>
      <c r="H201" s="31"/>
      <c r="I201" s="31"/>
      <c r="J201" s="31"/>
      <c r="K201" s="12"/>
      <c r="L201" s="12"/>
      <c r="M201" s="12"/>
      <c r="N201" s="12"/>
      <c r="O201" s="12"/>
      <c r="P201" s="12"/>
      <c r="Q201" s="12"/>
      <c r="R201" s="43"/>
      <c r="S201" s="31"/>
      <c r="T201" s="31"/>
      <c r="U201" s="31"/>
      <c r="V201" s="9"/>
    </row>
    <row r="202" spans="1:22" ht="15.75" customHeight="1" x14ac:dyDescent="0.25">
      <c r="A202" s="31"/>
      <c r="B202" s="32"/>
      <c r="C202" s="31"/>
      <c r="D202" s="35" t="s">
        <v>140</v>
      </c>
      <c r="E202" s="43"/>
      <c r="F202" s="16"/>
      <c r="G202" s="31"/>
      <c r="H202" s="31"/>
      <c r="I202" s="31"/>
      <c r="J202" s="31"/>
      <c r="K202" s="12"/>
      <c r="L202" s="12"/>
      <c r="M202" s="12"/>
      <c r="N202" s="12"/>
      <c r="O202" s="12"/>
      <c r="P202" s="12"/>
      <c r="Q202" s="12"/>
      <c r="R202" s="43"/>
      <c r="S202" s="31"/>
      <c r="T202" s="31"/>
      <c r="U202" s="31"/>
      <c r="V202" s="9"/>
    </row>
    <row r="203" spans="1:22" ht="15.75" customHeight="1" x14ac:dyDescent="0.25">
      <c r="A203" s="31"/>
      <c r="B203" s="32"/>
      <c r="C203" s="31"/>
      <c r="D203" s="35" t="s">
        <v>147</v>
      </c>
      <c r="E203" s="43"/>
      <c r="F203" s="43"/>
      <c r="G203" s="16"/>
      <c r="H203" s="31"/>
      <c r="I203" s="31"/>
      <c r="J203" s="31"/>
      <c r="K203" s="12"/>
      <c r="L203" s="12"/>
      <c r="M203" s="12"/>
      <c r="N203" s="12"/>
      <c r="O203" s="12"/>
      <c r="P203" s="12"/>
      <c r="Q203" s="12"/>
      <c r="R203" s="43"/>
      <c r="S203" s="31"/>
      <c r="T203" s="31"/>
      <c r="U203" s="31"/>
      <c r="V203" s="9"/>
    </row>
    <row r="204" spans="1:22" ht="15.75" customHeight="1" x14ac:dyDescent="0.25">
      <c r="A204" s="31"/>
      <c r="B204" s="32"/>
      <c r="C204" s="31"/>
      <c r="D204" s="35" t="s">
        <v>149</v>
      </c>
      <c r="E204" s="43"/>
      <c r="F204" s="43"/>
      <c r="G204" s="43"/>
      <c r="H204" s="16"/>
      <c r="I204" s="31"/>
      <c r="J204" s="31"/>
      <c r="K204" s="12"/>
      <c r="L204" s="12"/>
      <c r="M204" s="12"/>
      <c r="N204" s="12"/>
      <c r="O204" s="12"/>
      <c r="P204" s="12"/>
      <c r="Q204" s="12"/>
      <c r="R204" s="43"/>
      <c r="S204" s="31"/>
      <c r="T204" s="31"/>
      <c r="U204" s="31"/>
      <c r="V204" s="9"/>
    </row>
    <row r="205" spans="1:22" ht="15.75" customHeight="1" x14ac:dyDescent="0.25">
      <c r="A205" s="31"/>
      <c r="B205" s="32"/>
      <c r="C205" s="31"/>
      <c r="D205" s="35" t="s">
        <v>151</v>
      </c>
      <c r="E205" s="43"/>
      <c r="F205" s="43"/>
      <c r="G205" s="43"/>
      <c r="H205" s="43"/>
      <c r="I205" s="16"/>
      <c r="J205" s="31"/>
      <c r="K205" s="12"/>
      <c r="L205" s="12"/>
      <c r="M205" s="12"/>
      <c r="N205" s="12"/>
      <c r="O205" s="12"/>
      <c r="P205" s="12"/>
      <c r="Q205" s="12"/>
      <c r="R205" s="43"/>
      <c r="S205" s="31"/>
      <c r="T205" s="31"/>
      <c r="U205" s="31"/>
      <c r="V205" s="9"/>
    </row>
    <row r="206" spans="1:22" ht="15.75" customHeight="1" x14ac:dyDescent="0.25">
      <c r="A206" s="31"/>
      <c r="B206" s="32"/>
      <c r="C206" s="31"/>
      <c r="D206" s="35" t="s">
        <v>153</v>
      </c>
      <c r="E206" s="43"/>
      <c r="F206" s="43"/>
      <c r="G206" s="43"/>
      <c r="H206" s="43"/>
      <c r="I206" s="43"/>
      <c r="J206" s="16"/>
      <c r="K206" s="12"/>
      <c r="L206" s="12"/>
      <c r="M206" s="12"/>
      <c r="N206" s="12"/>
      <c r="O206" s="12"/>
      <c r="P206" s="12"/>
      <c r="Q206" s="12"/>
      <c r="R206" s="43"/>
      <c r="S206" s="31"/>
      <c r="T206" s="31"/>
      <c r="U206" s="31"/>
      <c r="V206" s="9"/>
    </row>
    <row r="207" spans="1:22" ht="15.75" customHeight="1" x14ac:dyDescent="0.25">
      <c r="A207" s="31"/>
      <c r="B207" s="32"/>
      <c r="C207" s="31"/>
      <c r="D207" s="35" t="s">
        <v>155</v>
      </c>
      <c r="E207" s="43"/>
      <c r="F207" s="43"/>
      <c r="G207" s="43"/>
      <c r="H207" s="43"/>
      <c r="I207" s="43"/>
      <c r="J207" s="43"/>
      <c r="K207" s="16"/>
      <c r="L207" s="12"/>
      <c r="M207" s="12"/>
      <c r="N207" s="12"/>
      <c r="O207" s="12"/>
      <c r="P207" s="12"/>
      <c r="Q207" s="12"/>
      <c r="R207" s="43"/>
      <c r="S207" s="31"/>
      <c r="T207" s="31"/>
      <c r="U207" s="31"/>
      <c r="V207" s="9"/>
    </row>
    <row r="208" spans="1:22" ht="15.75" customHeight="1" x14ac:dyDescent="0.25">
      <c r="A208" s="31"/>
      <c r="B208" s="32"/>
      <c r="C208" s="31"/>
      <c r="D208" s="35" t="s">
        <v>157</v>
      </c>
      <c r="E208" s="43"/>
      <c r="F208" s="43"/>
      <c r="G208" s="43"/>
      <c r="H208" s="43"/>
      <c r="I208" s="43"/>
      <c r="J208" s="43"/>
      <c r="K208" s="43"/>
      <c r="L208" s="16"/>
      <c r="M208" s="9"/>
      <c r="N208" s="9"/>
      <c r="O208" s="9"/>
      <c r="P208" s="9"/>
      <c r="Q208" s="9"/>
      <c r="R208" s="43"/>
      <c r="S208" s="31"/>
      <c r="T208" s="31"/>
      <c r="U208" s="31"/>
      <c r="V208" s="9"/>
    </row>
    <row r="209" spans="1:22" ht="15.75" customHeight="1" x14ac:dyDescent="0.25">
      <c r="A209" s="31"/>
      <c r="B209" s="32"/>
      <c r="C209" s="31"/>
      <c r="D209" s="35" t="s">
        <v>159</v>
      </c>
      <c r="E209" s="43"/>
      <c r="F209" s="43"/>
      <c r="G209" s="43"/>
      <c r="H209" s="43"/>
      <c r="I209" s="43"/>
      <c r="J209" s="43"/>
      <c r="K209" s="43"/>
      <c r="L209" s="43"/>
      <c r="M209" s="16"/>
      <c r="N209" s="9"/>
      <c r="O209" s="9"/>
      <c r="P209" s="9"/>
      <c r="Q209" s="9"/>
      <c r="R209" s="43"/>
      <c r="S209" s="31"/>
      <c r="T209" s="31"/>
      <c r="U209" s="31"/>
      <c r="V209" s="9"/>
    </row>
    <row r="210" spans="1:22" ht="15.75" customHeight="1" x14ac:dyDescent="0.25">
      <c r="A210" s="31"/>
      <c r="B210" s="32"/>
      <c r="C210" s="31"/>
      <c r="D210" s="35" t="s">
        <v>161</v>
      </c>
      <c r="E210" s="43"/>
      <c r="F210" s="43"/>
      <c r="G210" s="43"/>
      <c r="H210" s="43"/>
      <c r="I210" s="43"/>
      <c r="J210" s="43"/>
      <c r="K210" s="43"/>
      <c r="L210" s="43"/>
      <c r="M210" s="43"/>
      <c r="N210" s="16"/>
      <c r="O210" s="9"/>
      <c r="P210" s="9"/>
      <c r="Q210" s="9"/>
      <c r="R210" s="43"/>
      <c r="S210" s="31"/>
      <c r="T210" s="31"/>
      <c r="U210" s="31"/>
      <c r="V210" s="9"/>
    </row>
    <row r="211" spans="1:22" ht="15.75" customHeight="1" x14ac:dyDescent="0.25">
      <c r="A211" s="31"/>
      <c r="B211" s="32"/>
      <c r="C211" s="31"/>
      <c r="D211" s="35" t="s">
        <v>163</v>
      </c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16"/>
      <c r="P211" s="12"/>
      <c r="Q211" s="12"/>
      <c r="R211" s="43"/>
      <c r="S211" s="31"/>
      <c r="T211" s="31"/>
      <c r="U211" s="9"/>
      <c r="V211" s="9"/>
    </row>
    <row r="212" spans="1:22" ht="15.75" customHeight="1" x14ac:dyDescent="0.25">
      <c r="A212" s="31"/>
      <c r="B212" s="32"/>
      <c r="C212" s="31"/>
      <c r="D212" s="35" t="s">
        <v>165</v>
      </c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16"/>
      <c r="Q212" s="12"/>
      <c r="R212" s="43"/>
      <c r="S212" s="31"/>
      <c r="T212" s="9"/>
      <c r="U212" s="9"/>
      <c r="V212" s="9"/>
    </row>
    <row r="213" spans="1:22" ht="15.75" customHeight="1" x14ac:dyDescent="0.25">
      <c r="A213" s="31"/>
      <c r="B213" s="32"/>
      <c r="C213" s="31"/>
      <c r="D213" s="35" t="s">
        <v>167</v>
      </c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16"/>
      <c r="R213" s="43"/>
      <c r="S213" s="9"/>
      <c r="T213" s="9"/>
      <c r="U213" s="9"/>
      <c r="V213" s="9"/>
    </row>
    <row r="214" spans="1:22" ht="15.75" customHeight="1" x14ac:dyDescent="0.25">
      <c r="A214" s="31"/>
      <c r="B214" s="32"/>
      <c r="C214" s="31"/>
      <c r="D214" s="32"/>
      <c r="E214" s="31"/>
      <c r="F214" s="31"/>
      <c r="G214" s="31"/>
      <c r="H214" s="31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9"/>
      <c r="T214" s="9"/>
      <c r="U214" s="9"/>
      <c r="V214" s="9"/>
    </row>
    <row r="215" spans="1:22" ht="15.75" customHeight="1" x14ac:dyDescent="0.25">
      <c r="A215" s="31"/>
      <c r="B215" s="32"/>
      <c r="C215" s="31"/>
      <c r="D215" s="32"/>
      <c r="E215" s="31"/>
      <c r="F215" s="31"/>
      <c r="G215" s="31"/>
      <c r="H215" s="31"/>
      <c r="I215" s="12"/>
      <c r="J215" s="12"/>
      <c r="K215" s="12"/>
      <c r="L215" s="12"/>
      <c r="M215" s="12"/>
      <c r="N215" s="12"/>
      <c r="O215" s="12"/>
      <c r="P215" s="31"/>
      <c r="Q215" s="36" t="s">
        <v>142</v>
      </c>
      <c r="R215" s="37" t="e">
        <f>AVERAGE(R201:R213)</f>
        <v>#DIV/0!</v>
      </c>
      <c r="S215" s="9"/>
      <c r="T215" s="9"/>
      <c r="U215" s="9"/>
      <c r="V215" s="9"/>
    </row>
    <row r="216" spans="1:22" ht="15.75" customHeight="1" x14ac:dyDescent="0.25">
      <c r="A216" s="31"/>
      <c r="B216" s="32"/>
      <c r="C216" s="31"/>
      <c r="D216" s="32"/>
      <c r="E216" s="31"/>
      <c r="F216" s="31"/>
      <c r="G216" s="31"/>
      <c r="H216" s="31"/>
      <c r="I216" s="12"/>
      <c r="J216" s="12"/>
      <c r="K216" s="12"/>
      <c r="L216" s="12"/>
      <c r="M216" s="12"/>
      <c r="N216" s="12"/>
      <c r="O216" s="12"/>
      <c r="P216" s="31"/>
      <c r="Q216" s="36" t="s">
        <v>143</v>
      </c>
      <c r="R216" s="37" t="e">
        <f>R215/W200</f>
        <v>#DIV/0!</v>
      </c>
      <c r="S216" s="9"/>
      <c r="T216" s="9"/>
      <c r="U216" s="9"/>
      <c r="V216" s="9"/>
    </row>
    <row r="217" spans="1:22" ht="15.75" customHeight="1" x14ac:dyDescent="0.25">
      <c r="A217" s="31"/>
      <c r="B217" s="32"/>
      <c r="C217" s="31"/>
      <c r="D217" s="32"/>
      <c r="E217" s="31"/>
      <c r="F217" s="31"/>
      <c r="G217" s="31"/>
      <c r="H217" s="31"/>
      <c r="I217" s="12"/>
      <c r="J217" s="12"/>
      <c r="K217" s="12"/>
      <c r="L217" s="12"/>
      <c r="M217" s="36"/>
      <c r="N217" s="36"/>
      <c r="O217" s="12"/>
      <c r="P217" s="36" t="s">
        <v>144</v>
      </c>
      <c r="Q217" s="36" t="s">
        <v>145</v>
      </c>
      <c r="R217" s="37">
        <f>(S200*X200)/(1+(S200-1)*X200)</f>
        <v>0</v>
      </c>
      <c r="S217" s="9"/>
      <c r="T217" s="9"/>
      <c r="U217" s="9"/>
      <c r="V217" s="9"/>
    </row>
    <row r="218" spans="1:22" ht="15.75" customHeight="1" x14ac:dyDescent="0.25"/>
    <row r="219" spans="1:22" ht="15.75" customHeight="1" x14ac:dyDescent="0.25">
      <c r="A219" s="49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</row>
    <row r="220" spans="1:22" ht="15.75" customHeight="1" x14ac:dyDescent="0.25">
      <c r="A220" s="20" t="s">
        <v>125</v>
      </c>
      <c r="B220" s="21" t="s">
        <v>126</v>
      </c>
      <c r="C220" s="42" t="s">
        <v>127</v>
      </c>
      <c r="D220" s="23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</row>
    <row r="221" spans="1:22" ht="15.75" customHeight="1" x14ac:dyDescent="0.25">
      <c r="A221" s="13"/>
      <c r="B221" s="26" t="s">
        <v>20</v>
      </c>
      <c r="C221" s="13">
        <v>132</v>
      </c>
      <c r="D221" s="15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9"/>
      <c r="T221" s="9"/>
      <c r="U221" s="9"/>
      <c r="V221" s="9"/>
    </row>
    <row r="222" spans="1:22" ht="15.75" customHeight="1" x14ac:dyDescent="0.25">
      <c r="A222" s="20" t="s">
        <v>128</v>
      </c>
      <c r="B222" s="27" t="s">
        <v>129</v>
      </c>
      <c r="C222" s="28"/>
      <c r="D222" s="29"/>
      <c r="E222" s="28"/>
      <c r="F222" s="28"/>
      <c r="G222" s="28"/>
      <c r="H222" s="28"/>
      <c r="I222" s="20" t="s">
        <v>130</v>
      </c>
      <c r="J222" s="28"/>
      <c r="K222" s="28"/>
      <c r="L222" s="28"/>
      <c r="M222" s="30" t="s">
        <v>131</v>
      </c>
      <c r="N222" s="28"/>
      <c r="O222" s="28"/>
      <c r="P222" s="28"/>
      <c r="Q222" s="28"/>
      <c r="R222" s="28"/>
      <c r="S222" s="28"/>
      <c r="T222" s="28"/>
      <c r="U222" s="28"/>
      <c r="V222" s="28"/>
    </row>
    <row r="223" spans="1:22" ht="15.75" customHeight="1" x14ac:dyDescent="0.25">
      <c r="A223" s="13"/>
      <c r="B223" s="26" t="s">
        <v>146</v>
      </c>
      <c r="C223" s="31"/>
      <c r="D223" s="32"/>
      <c r="E223" s="31"/>
      <c r="F223" s="31"/>
      <c r="G223" s="31"/>
      <c r="H223" s="31"/>
      <c r="I223" s="33" t="s">
        <v>168</v>
      </c>
      <c r="J223" s="31"/>
      <c r="K223" s="31"/>
      <c r="L223" s="34" t="s">
        <v>133</v>
      </c>
      <c r="M223" s="34" t="s">
        <v>134</v>
      </c>
      <c r="N223" s="34" t="s">
        <v>135</v>
      </c>
      <c r="O223" s="34" t="s">
        <v>136</v>
      </c>
      <c r="P223" s="34" t="s">
        <v>137</v>
      </c>
      <c r="Q223" s="34" t="s">
        <v>138</v>
      </c>
      <c r="R223" s="31"/>
      <c r="S223" s="9"/>
      <c r="T223" s="9"/>
      <c r="U223" s="9"/>
      <c r="V223" s="9"/>
    </row>
    <row r="224" spans="1:22" ht="15.75" customHeight="1" x14ac:dyDescent="0.25">
      <c r="A224" s="31"/>
      <c r="B224" s="32"/>
      <c r="C224" s="31"/>
      <c r="D224" s="32"/>
      <c r="E224" s="35" t="s">
        <v>30</v>
      </c>
      <c r="F224" s="35" t="s">
        <v>169</v>
      </c>
      <c r="G224" s="35" t="s">
        <v>170</v>
      </c>
      <c r="H224" s="34"/>
      <c r="I224" s="34" t="s">
        <v>141</v>
      </c>
      <c r="J224" s="31"/>
      <c r="K224" s="31"/>
      <c r="L224" s="31">
        <v>3</v>
      </c>
      <c r="M224" s="31">
        <f>AVERAGE(E226:E228,F227:F228,G228)</f>
        <v>0.72333333333333327</v>
      </c>
      <c r="N224" s="31">
        <f>1+(L224-1)*M224</f>
        <v>2.4466666666666663</v>
      </c>
      <c r="O224" s="31">
        <f>N224/L224</f>
        <v>0.81555555555555548</v>
      </c>
      <c r="P224" s="31">
        <f>SQRT(O224)</f>
        <v>0.9030811456096044</v>
      </c>
      <c r="Q224" s="31">
        <f>AVERAGE(E225,F226,G227)</f>
        <v>0.79</v>
      </c>
      <c r="R224" s="31"/>
      <c r="S224" s="9"/>
      <c r="T224" s="9"/>
      <c r="U224" s="9"/>
      <c r="V224" s="9"/>
    </row>
    <row r="225" spans="1:22" ht="15.75" customHeight="1" x14ac:dyDescent="0.25">
      <c r="A225" s="31"/>
      <c r="B225" s="32"/>
      <c r="C225" s="31"/>
      <c r="D225" s="35" t="s">
        <v>30</v>
      </c>
      <c r="E225" s="16">
        <v>0.86</v>
      </c>
      <c r="F225" s="31"/>
      <c r="G225" s="31"/>
      <c r="H225" s="31"/>
      <c r="I225" s="43">
        <v>0.79</v>
      </c>
      <c r="J225" s="31"/>
      <c r="K225" s="31"/>
      <c r="L225" s="31"/>
      <c r="M225" s="31"/>
      <c r="N225" s="31"/>
      <c r="O225" s="31"/>
      <c r="P225" s="31"/>
      <c r="Q225" s="31"/>
      <c r="R225" s="31"/>
      <c r="S225" s="9"/>
      <c r="T225" s="9"/>
      <c r="U225" s="9"/>
      <c r="V225" s="9"/>
    </row>
    <row r="226" spans="1:22" ht="15.75" customHeight="1" x14ac:dyDescent="0.25">
      <c r="A226" s="31"/>
      <c r="B226" s="32"/>
      <c r="C226" s="31"/>
      <c r="D226" s="35" t="s">
        <v>169</v>
      </c>
      <c r="E226" s="43">
        <v>0.68</v>
      </c>
      <c r="F226" s="16">
        <v>0.74</v>
      </c>
      <c r="G226" s="31"/>
      <c r="H226" s="31"/>
      <c r="I226" s="43">
        <v>0.67</v>
      </c>
      <c r="J226" s="31"/>
      <c r="K226" s="31"/>
      <c r="L226" s="31"/>
      <c r="M226" s="31"/>
      <c r="N226" s="31"/>
      <c r="O226" s="31"/>
      <c r="P226" s="31"/>
      <c r="Q226" s="31"/>
      <c r="R226" s="31"/>
      <c r="S226" s="9"/>
      <c r="T226" s="9"/>
      <c r="U226" s="9"/>
      <c r="V226" s="9"/>
    </row>
    <row r="227" spans="1:22" ht="15.75" customHeight="1" x14ac:dyDescent="0.25">
      <c r="A227" s="31"/>
      <c r="B227" s="32"/>
      <c r="C227" s="31"/>
      <c r="D227" s="35" t="s">
        <v>170</v>
      </c>
      <c r="E227" s="43">
        <v>0.76</v>
      </c>
      <c r="F227" s="43">
        <v>0.73</v>
      </c>
      <c r="G227" s="16">
        <v>0.77</v>
      </c>
      <c r="H227" s="31"/>
      <c r="I227" s="43">
        <v>0.74</v>
      </c>
      <c r="J227" s="31"/>
      <c r="K227" s="44"/>
      <c r="L227" s="31"/>
      <c r="M227" s="31"/>
      <c r="N227" s="31"/>
      <c r="O227" s="31"/>
      <c r="P227" s="31"/>
      <c r="Q227" s="31"/>
      <c r="R227" s="31"/>
      <c r="S227" s="9"/>
      <c r="T227" s="9"/>
      <c r="U227" s="9"/>
      <c r="V227" s="9"/>
    </row>
    <row r="228" spans="1:22" ht="15.75" customHeight="1" x14ac:dyDescent="0.25">
      <c r="A228" s="31"/>
      <c r="B228" s="32"/>
      <c r="C228" s="31"/>
      <c r="D228" s="32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9"/>
      <c r="T228" s="9"/>
      <c r="U228" s="9"/>
      <c r="V228" s="9"/>
    </row>
    <row r="229" spans="1:22" ht="15.75" customHeight="1" x14ac:dyDescent="0.25">
      <c r="A229" s="31"/>
      <c r="B229" s="32"/>
      <c r="C229" s="31"/>
      <c r="D229" s="32"/>
      <c r="E229" s="31"/>
      <c r="F229" s="31"/>
      <c r="G229" s="31"/>
      <c r="H229" s="36" t="s">
        <v>142</v>
      </c>
      <c r="I229" s="37">
        <f>AVERAGE(I225:I227)</f>
        <v>0.73333333333333339</v>
      </c>
      <c r="J229" s="31"/>
      <c r="K229" s="31"/>
      <c r="L229" s="31"/>
      <c r="M229" s="31"/>
      <c r="N229" s="31"/>
      <c r="O229" s="31"/>
      <c r="P229" s="31"/>
      <c r="Q229" s="31"/>
      <c r="R229" s="31"/>
      <c r="S229" s="9"/>
      <c r="T229" s="9"/>
      <c r="U229" s="9"/>
      <c r="V229" s="9"/>
    </row>
    <row r="230" spans="1:22" ht="15.75" customHeight="1" x14ac:dyDescent="0.25">
      <c r="A230" s="31"/>
      <c r="B230" s="32"/>
      <c r="C230" s="31"/>
      <c r="D230" s="32"/>
      <c r="E230" s="31"/>
      <c r="F230" s="31"/>
      <c r="G230" s="31"/>
      <c r="H230" s="36" t="s">
        <v>143</v>
      </c>
      <c r="I230" s="37">
        <f>I229/P224</f>
        <v>0.81203481757811846</v>
      </c>
      <c r="J230" s="31"/>
      <c r="K230" s="31"/>
      <c r="L230" s="31"/>
      <c r="M230" s="31"/>
      <c r="N230" s="31"/>
      <c r="O230" s="31"/>
      <c r="P230" s="31"/>
      <c r="Q230" s="31"/>
      <c r="R230" s="31"/>
      <c r="S230" s="9"/>
      <c r="T230" s="9"/>
      <c r="U230" s="9"/>
      <c r="V230" s="9"/>
    </row>
    <row r="231" spans="1:22" ht="15.75" customHeight="1" x14ac:dyDescent="0.25">
      <c r="A231" s="31"/>
      <c r="B231" s="32"/>
      <c r="C231" s="31"/>
      <c r="D231" s="32"/>
      <c r="E231" s="31"/>
      <c r="F231" s="31"/>
      <c r="G231" s="36" t="s">
        <v>144</v>
      </c>
      <c r="H231" s="36" t="s">
        <v>145</v>
      </c>
      <c r="I231" s="37">
        <f>(L224*Q224)/(1+(L224-1)*Q224)</f>
        <v>0.91860465116279066</v>
      </c>
      <c r="J231" s="31"/>
      <c r="K231" s="31"/>
      <c r="L231" s="31"/>
      <c r="M231" s="31"/>
      <c r="N231" s="31"/>
      <c r="O231" s="31"/>
      <c r="P231" s="31"/>
      <c r="Q231" s="31"/>
      <c r="R231" s="31"/>
      <c r="S231" s="9"/>
      <c r="T231" s="9"/>
      <c r="U231" s="9"/>
      <c r="V231" s="9"/>
    </row>
    <row r="232" spans="1:22" ht="15.75" customHeight="1" x14ac:dyDescent="0.25"/>
    <row r="233" spans="1:22" ht="15.75" customHeight="1" x14ac:dyDescent="0.25">
      <c r="A233" s="20" t="s">
        <v>125</v>
      </c>
      <c r="B233" s="21" t="s">
        <v>126</v>
      </c>
      <c r="C233" s="42" t="s">
        <v>127</v>
      </c>
      <c r="D233" s="23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</row>
    <row r="234" spans="1:22" ht="15.75" customHeight="1" x14ac:dyDescent="0.25">
      <c r="A234" s="13"/>
      <c r="B234" s="26" t="s">
        <v>20</v>
      </c>
      <c r="C234" s="13">
        <v>132</v>
      </c>
      <c r="D234" s="15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9"/>
      <c r="T234" s="9"/>
      <c r="U234" s="9"/>
      <c r="V234" s="9"/>
    </row>
    <row r="235" spans="1:22" ht="15.75" customHeight="1" x14ac:dyDescent="0.25">
      <c r="A235" s="20" t="s">
        <v>128</v>
      </c>
      <c r="B235" s="27" t="s">
        <v>129</v>
      </c>
      <c r="C235" s="28"/>
      <c r="D235" s="29"/>
      <c r="E235" s="28"/>
      <c r="F235" s="28"/>
      <c r="G235" s="28"/>
      <c r="H235" s="28"/>
      <c r="I235" s="20" t="s">
        <v>130</v>
      </c>
      <c r="J235" s="28"/>
      <c r="K235" s="28"/>
      <c r="L235" s="28"/>
      <c r="M235" s="30" t="s">
        <v>131</v>
      </c>
      <c r="N235" s="28"/>
      <c r="O235" s="28"/>
      <c r="P235" s="28"/>
      <c r="Q235" s="28"/>
      <c r="R235" s="28"/>
      <c r="S235" s="28"/>
      <c r="T235" s="28"/>
      <c r="U235" s="28"/>
      <c r="V235" s="28"/>
    </row>
    <row r="236" spans="1:22" ht="15.75" customHeight="1" x14ac:dyDescent="0.25">
      <c r="A236" s="13"/>
      <c r="B236" s="26" t="s">
        <v>146</v>
      </c>
      <c r="C236" s="31"/>
      <c r="D236" s="32"/>
      <c r="E236" s="31"/>
      <c r="F236" s="31"/>
      <c r="G236" s="31"/>
      <c r="H236" s="31"/>
      <c r="I236" s="33" t="s">
        <v>24</v>
      </c>
      <c r="J236" s="31"/>
      <c r="K236" s="31"/>
      <c r="L236" s="34" t="s">
        <v>133</v>
      </c>
      <c r="M236" s="34" t="s">
        <v>134</v>
      </c>
      <c r="N236" s="34" t="s">
        <v>135</v>
      </c>
      <c r="O236" s="34" t="s">
        <v>136</v>
      </c>
      <c r="P236" s="34" t="s">
        <v>137</v>
      </c>
      <c r="Q236" s="34" t="s">
        <v>138</v>
      </c>
      <c r="R236" s="31"/>
      <c r="S236" s="9"/>
      <c r="T236" s="9"/>
      <c r="U236" s="9"/>
      <c r="V236" s="9"/>
    </row>
    <row r="237" spans="1:22" ht="15.75" customHeight="1" x14ac:dyDescent="0.25">
      <c r="A237" s="31"/>
      <c r="B237" s="32"/>
      <c r="C237" s="31"/>
      <c r="D237" s="32"/>
      <c r="E237" s="35" t="s">
        <v>30</v>
      </c>
      <c r="F237" s="35" t="s">
        <v>169</v>
      </c>
      <c r="G237" s="35" t="s">
        <v>170</v>
      </c>
      <c r="H237" s="34"/>
      <c r="I237" s="34" t="s">
        <v>141</v>
      </c>
      <c r="J237" s="31"/>
      <c r="K237" s="31"/>
      <c r="L237" s="31">
        <v>3</v>
      </c>
      <c r="M237" s="31">
        <f>AVERAGE(E239:E241,F240:F241,G241)</f>
        <v>0.72333333333333327</v>
      </c>
      <c r="N237" s="31">
        <f>1+(L237-1)*M237</f>
        <v>2.4466666666666663</v>
      </c>
      <c r="O237" s="31">
        <f>N237/L237</f>
        <v>0.81555555555555548</v>
      </c>
      <c r="P237" s="31">
        <f>SQRT(O237)</f>
        <v>0.9030811456096044</v>
      </c>
      <c r="Q237" s="31">
        <f>AVERAGE(E238,F239,G240)</f>
        <v>0.79</v>
      </c>
      <c r="R237" s="31"/>
      <c r="S237" s="9"/>
      <c r="T237" s="9"/>
      <c r="U237" s="9"/>
      <c r="V237" s="9"/>
    </row>
    <row r="238" spans="1:22" ht="15.75" customHeight="1" x14ac:dyDescent="0.25">
      <c r="A238" s="31"/>
      <c r="B238" s="32"/>
      <c r="C238" s="31"/>
      <c r="D238" s="35" t="s">
        <v>30</v>
      </c>
      <c r="E238" s="16">
        <v>0.86</v>
      </c>
      <c r="F238" s="31"/>
      <c r="G238" s="31"/>
      <c r="H238" s="31"/>
      <c r="I238" s="43">
        <v>0.53</v>
      </c>
      <c r="J238" s="31"/>
      <c r="K238" s="31"/>
      <c r="L238" s="31"/>
      <c r="M238" s="31"/>
      <c r="N238" s="31"/>
      <c r="O238" s="31"/>
      <c r="P238" s="31"/>
      <c r="Q238" s="31"/>
      <c r="R238" s="31"/>
      <c r="S238" s="9"/>
      <c r="T238" s="9"/>
      <c r="U238" s="9"/>
      <c r="V238" s="9"/>
    </row>
    <row r="239" spans="1:22" ht="15.75" customHeight="1" x14ac:dyDescent="0.25">
      <c r="A239" s="31"/>
      <c r="B239" s="32"/>
      <c r="C239" s="31"/>
      <c r="D239" s="35" t="s">
        <v>169</v>
      </c>
      <c r="E239" s="43">
        <v>0.68</v>
      </c>
      <c r="F239" s="16">
        <v>0.74</v>
      </c>
      <c r="G239" s="31"/>
      <c r="H239" s="31"/>
      <c r="I239" s="43">
        <v>0.66</v>
      </c>
      <c r="J239" s="31"/>
      <c r="K239" s="31"/>
      <c r="L239" s="31"/>
      <c r="M239" s="31"/>
      <c r="N239" s="31"/>
      <c r="O239" s="31"/>
      <c r="P239" s="31"/>
      <c r="Q239" s="31"/>
      <c r="R239" s="31"/>
      <c r="S239" s="9"/>
      <c r="T239" s="9"/>
      <c r="U239" s="9"/>
      <c r="V239" s="9"/>
    </row>
    <row r="240" spans="1:22" ht="15.75" customHeight="1" x14ac:dyDescent="0.25">
      <c r="A240" s="31"/>
      <c r="B240" s="32"/>
      <c r="C240" s="31"/>
      <c r="D240" s="35" t="s">
        <v>170</v>
      </c>
      <c r="E240" s="43">
        <v>0.76</v>
      </c>
      <c r="F240" s="43">
        <v>0.73</v>
      </c>
      <c r="G240" s="16">
        <v>0.77</v>
      </c>
      <c r="H240" s="31"/>
      <c r="I240" s="43">
        <v>0.6</v>
      </c>
      <c r="J240" s="31"/>
      <c r="K240" s="44"/>
      <c r="L240" s="31"/>
      <c r="M240" s="31"/>
      <c r="N240" s="31"/>
      <c r="O240" s="31"/>
      <c r="P240" s="31"/>
      <c r="Q240" s="31"/>
      <c r="R240" s="31"/>
      <c r="S240" s="9"/>
      <c r="T240" s="9"/>
      <c r="U240" s="9"/>
      <c r="V240" s="9"/>
    </row>
    <row r="241" spans="1:22" ht="15.75" customHeight="1" x14ac:dyDescent="0.25">
      <c r="A241" s="31"/>
      <c r="B241" s="32"/>
      <c r="C241" s="31"/>
      <c r="D241" s="32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9"/>
      <c r="T241" s="9"/>
      <c r="U241" s="9"/>
      <c r="V241" s="9"/>
    </row>
    <row r="242" spans="1:22" ht="15.75" customHeight="1" x14ac:dyDescent="0.25">
      <c r="A242" s="31"/>
      <c r="B242" s="32"/>
      <c r="C242" s="31"/>
      <c r="D242" s="32"/>
      <c r="E242" s="31"/>
      <c r="F242" s="31"/>
      <c r="G242" s="31"/>
      <c r="H242" s="36" t="s">
        <v>142</v>
      </c>
      <c r="I242" s="37">
        <f>AVERAGE(I238:I240)</f>
        <v>0.59666666666666668</v>
      </c>
      <c r="J242" s="31"/>
      <c r="K242" s="31"/>
      <c r="L242" s="31"/>
      <c r="M242" s="31"/>
      <c r="N242" s="31"/>
      <c r="O242" s="31"/>
      <c r="P242" s="31"/>
      <c r="Q242" s="31"/>
      <c r="R242" s="31"/>
      <c r="S242" s="9"/>
      <c r="T242" s="9"/>
      <c r="U242" s="9"/>
      <c r="V242" s="9"/>
    </row>
    <row r="243" spans="1:22" ht="15.75" customHeight="1" x14ac:dyDescent="0.25">
      <c r="A243" s="31"/>
      <c r="B243" s="32"/>
      <c r="C243" s="31"/>
      <c r="D243" s="32"/>
      <c r="E243" s="31"/>
      <c r="F243" s="31"/>
      <c r="G243" s="31"/>
      <c r="H243" s="36" t="s">
        <v>143</v>
      </c>
      <c r="I243" s="37">
        <f>I242/P237</f>
        <v>0.66070105612037822</v>
      </c>
      <c r="J243" s="31"/>
      <c r="K243" s="31"/>
      <c r="L243" s="31"/>
      <c r="M243" s="31"/>
      <c r="N243" s="31"/>
      <c r="O243" s="31"/>
      <c r="P243" s="31"/>
      <c r="Q243" s="31"/>
      <c r="R243" s="31"/>
      <c r="S243" s="9"/>
      <c r="T243" s="9"/>
      <c r="U243" s="9"/>
      <c r="V243" s="9"/>
    </row>
    <row r="244" spans="1:22" ht="15.75" customHeight="1" x14ac:dyDescent="0.25">
      <c r="A244" s="31"/>
      <c r="B244" s="32"/>
      <c r="C244" s="31"/>
      <c r="D244" s="32"/>
      <c r="E244" s="31"/>
      <c r="F244" s="31"/>
      <c r="G244" s="36" t="s">
        <v>144</v>
      </c>
      <c r="H244" s="36" t="s">
        <v>145</v>
      </c>
      <c r="I244" s="37">
        <f>(L237*Q237)/(1+(L237-1)*Q237)</f>
        <v>0.91860465116279066</v>
      </c>
      <c r="J244" s="31"/>
      <c r="K244" s="31"/>
      <c r="L244" s="31"/>
      <c r="M244" s="31"/>
      <c r="N244" s="31"/>
      <c r="O244" s="31"/>
      <c r="P244" s="31"/>
      <c r="Q244" s="31"/>
      <c r="R244" s="31"/>
      <c r="S244" s="9"/>
      <c r="T244" s="9"/>
      <c r="U244" s="9"/>
      <c r="V244" s="9"/>
    </row>
    <row r="245" spans="1:22" ht="15.75" customHeight="1" x14ac:dyDescent="0.25"/>
    <row r="246" spans="1:22" ht="15.75" customHeight="1" x14ac:dyDescent="0.25"/>
    <row r="247" spans="1:22" ht="15.75" customHeight="1" x14ac:dyDescent="0.25"/>
    <row r="248" spans="1:22" ht="15.75" customHeight="1" x14ac:dyDescent="0.25"/>
    <row r="249" spans="1:22" ht="15.75" customHeight="1" x14ac:dyDescent="0.25">
      <c r="A249" s="49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</row>
    <row r="250" spans="1:22" ht="15.75" customHeight="1" x14ac:dyDescent="0.25">
      <c r="A250" s="20" t="s">
        <v>125</v>
      </c>
      <c r="B250" s="21" t="s">
        <v>126</v>
      </c>
      <c r="C250" s="42" t="s">
        <v>127</v>
      </c>
      <c r="D250" s="23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</row>
    <row r="251" spans="1:22" ht="15.75" customHeight="1" x14ac:dyDescent="0.25">
      <c r="A251" s="13"/>
      <c r="B251" s="26" t="s">
        <v>25</v>
      </c>
      <c r="C251" s="13">
        <v>318</v>
      </c>
      <c r="D251" s="15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9"/>
      <c r="T251" s="9"/>
      <c r="U251" s="9"/>
      <c r="V251" s="9"/>
    </row>
    <row r="252" spans="1:22" ht="15.75" customHeight="1" x14ac:dyDescent="0.25">
      <c r="A252" s="20" t="s">
        <v>128</v>
      </c>
      <c r="B252" s="27" t="s">
        <v>129</v>
      </c>
      <c r="C252" s="28"/>
      <c r="D252" s="29"/>
      <c r="E252" s="28"/>
      <c r="F252" s="28"/>
      <c r="G252" s="28"/>
      <c r="H252" s="28"/>
      <c r="I252" s="20" t="s">
        <v>130</v>
      </c>
      <c r="J252" s="28"/>
      <c r="K252" s="28"/>
      <c r="L252" s="28"/>
      <c r="M252" s="30" t="s">
        <v>131</v>
      </c>
      <c r="N252" s="28"/>
      <c r="O252" s="28"/>
      <c r="P252" s="28"/>
      <c r="Q252" s="28"/>
      <c r="R252" s="28"/>
      <c r="S252" s="28"/>
      <c r="T252" s="28"/>
      <c r="U252" s="28"/>
      <c r="V252" s="28"/>
    </row>
    <row r="253" spans="1:22" ht="15.75" customHeight="1" x14ac:dyDescent="0.25">
      <c r="A253" s="43"/>
      <c r="B253" s="45" t="s">
        <v>148</v>
      </c>
      <c r="C253" s="31"/>
      <c r="D253" s="35"/>
      <c r="E253" s="31"/>
      <c r="F253" s="31"/>
      <c r="G253" s="31"/>
      <c r="H253" s="31"/>
      <c r="I253" s="46" t="s">
        <v>171</v>
      </c>
      <c r="J253" s="31"/>
      <c r="K253" s="31"/>
      <c r="L253" s="34" t="s">
        <v>133</v>
      </c>
      <c r="M253" s="34" t="s">
        <v>134</v>
      </c>
      <c r="N253" s="34" t="s">
        <v>135</v>
      </c>
      <c r="O253" s="34" t="s">
        <v>136</v>
      </c>
      <c r="P253" s="34" t="s">
        <v>137</v>
      </c>
      <c r="Q253" s="34" t="s">
        <v>138</v>
      </c>
      <c r="R253" s="31"/>
      <c r="S253" s="9"/>
      <c r="T253" s="9"/>
      <c r="U253" s="9"/>
      <c r="V253" s="9"/>
    </row>
    <row r="254" spans="1:22" ht="15.75" customHeight="1" x14ac:dyDescent="0.25">
      <c r="A254" s="31"/>
      <c r="B254" s="32"/>
      <c r="C254" s="31"/>
      <c r="D254" s="32"/>
      <c r="E254" s="35" t="s">
        <v>172</v>
      </c>
      <c r="F254" s="35" t="s">
        <v>173</v>
      </c>
      <c r="G254" s="35" t="s">
        <v>174</v>
      </c>
      <c r="H254" s="35" t="s">
        <v>175</v>
      </c>
      <c r="I254" s="34" t="s">
        <v>141</v>
      </c>
      <c r="J254" s="31"/>
      <c r="K254" s="31"/>
      <c r="L254" s="31">
        <v>4</v>
      </c>
      <c r="M254" s="31">
        <f>AVERAGE(E256:E258,F257:F258,G258)</f>
        <v>0.41666666666666669</v>
      </c>
      <c r="N254" s="31">
        <f>1+(L254-1)*M254</f>
        <v>2.25</v>
      </c>
      <c r="O254" s="31">
        <f>N254/L254</f>
        <v>0.5625</v>
      </c>
      <c r="P254" s="31">
        <f>SQRT(O254)</f>
        <v>0.75</v>
      </c>
      <c r="Q254" s="31">
        <f>AVERAGE(E255,F256,G257,H258)</f>
        <v>0.66249999999999998</v>
      </c>
      <c r="R254" s="31"/>
      <c r="S254" s="9"/>
      <c r="T254" s="9"/>
      <c r="U254" s="9"/>
      <c r="V254" s="9"/>
    </row>
    <row r="255" spans="1:22" ht="15.75" customHeight="1" x14ac:dyDescent="0.25">
      <c r="A255" s="31"/>
      <c r="B255" s="32"/>
      <c r="C255" s="31"/>
      <c r="D255" s="35" t="s">
        <v>172</v>
      </c>
      <c r="E255" s="16">
        <v>0.57999999999999996</v>
      </c>
      <c r="F255" s="31"/>
      <c r="G255" s="31"/>
      <c r="H255" s="31"/>
      <c r="I255" s="43">
        <v>0.28000000000000003</v>
      </c>
      <c r="J255" s="31"/>
      <c r="K255" s="31"/>
      <c r="L255" s="31"/>
      <c r="M255" s="31"/>
      <c r="N255" s="31"/>
      <c r="O255" s="31"/>
      <c r="P255" s="31"/>
      <c r="Q255" s="31"/>
      <c r="R255" s="31"/>
      <c r="S255" s="9"/>
      <c r="T255" s="9"/>
      <c r="U255" s="9"/>
      <c r="V255" s="9"/>
    </row>
    <row r="256" spans="1:22" ht="15.75" customHeight="1" x14ac:dyDescent="0.25">
      <c r="A256" s="31"/>
      <c r="B256" s="32"/>
      <c r="C256" s="31"/>
      <c r="D256" s="35" t="s">
        <v>173</v>
      </c>
      <c r="E256" s="43">
        <v>0.36</v>
      </c>
      <c r="F256" s="50">
        <v>0.69</v>
      </c>
      <c r="G256" s="31"/>
      <c r="H256" s="31"/>
      <c r="I256" s="43">
        <v>0.11</v>
      </c>
      <c r="J256" s="31"/>
      <c r="K256" s="31"/>
      <c r="L256" s="50">
        <v>0.69</v>
      </c>
      <c r="M256" s="87" t="s">
        <v>176</v>
      </c>
      <c r="N256" s="88"/>
      <c r="O256" s="88"/>
      <c r="P256" s="88"/>
      <c r="Q256" s="31"/>
      <c r="R256" s="31"/>
      <c r="S256" s="9"/>
      <c r="T256" s="9"/>
      <c r="U256" s="9"/>
      <c r="V256" s="9"/>
    </row>
    <row r="257" spans="1:22" ht="15.75" customHeight="1" x14ac:dyDescent="0.25">
      <c r="A257" s="31"/>
      <c r="B257" s="32"/>
      <c r="C257" s="31"/>
      <c r="D257" s="35" t="s">
        <v>174</v>
      </c>
      <c r="E257" s="43">
        <v>0.28000000000000003</v>
      </c>
      <c r="F257" s="43">
        <v>0.65</v>
      </c>
      <c r="G257" s="50">
        <v>0.69</v>
      </c>
      <c r="H257" s="31"/>
      <c r="I257" s="43">
        <v>0.17</v>
      </c>
      <c r="J257" s="31"/>
      <c r="K257" s="47"/>
      <c r="L257" s="31"/>
      <c r="M257" s="31"/>
      <c r="N257" s="31"/>
      <c r="O257" s="31"/>
      <c r="P257" s="31"/>
      <c r="Q257" s="31"/>
      <c r="R257" s="31"/>
      <c r="S257" s="9"/>
      <c r="T257" s="9"/>
      <c r="U257" s="9"/>
      <c r="V257" s="9"/>
    </row>
    <row r="258" spans="1:22" ht="15.75" customHeight="1" x14ac:dyDescent="0.25">
      <c r="A258" s="31"/>
      <c r="B258" s="32"/>
      <c r="C258" s="31"/>
      <c r="D258" s="35" t="s">
        <v>175</v>
      </c>
      <c r="E258" s="43">
        <v>0.22</v>
      </c>
      <c r="F258" s="43">
        <v>0.48</v>
      </c>
      <c r="G258" s="43">
        <v>0.51</v>
      </c>
      <c r="H258" s="50">
        <v>0.69</v>
      </c>
      <c r="I258" s="43">
        <v>0.1</v>
      </c>
      <c r="J258" s="31"/>
      <c r="K258" s="31"/>
      <c r="L258" s="31"/>
      <c r="M258" s="31"/>
      <c r="N258" s="31"/>
      <c r="O258" s="31"/>
      <c r="P258" s="31"/>
      <c r="Q258" s="31"/>
      <c r="R258" s="31"/>
      <c r="S258" s="9"/>
      <c r="T258" s="9"/>
      <c r="U258" s="9"/>
      <c r="V258" s="9"/>
    </row>
    <row r="259" spans="1:22" ht="15.75" customHeight="1" x14ac:dyDescent="0.25">
      <c r="A259" s="31"/>
      <c r="B259" s="32"/>
      <c r="C259" s="31"/>
      <c r="D259" s="32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9"/>
      <c r="T259" s="9"/>
      <c r="U259" s="9"/>
      <c r="V259" s="9"/>
    </row>
    <row r="260" spans="1:22" ht="15.75" customHeight="1" x14ac:dyDescent="0.25">
      <c r="A260" s="31"/>
      <c r="B260" s="32"/>
      <c r="C260" s="31"/>
      <c r="D260" s="32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9"/>
      <c r="T260" s="9"/>
      <c r="U260" s="9"/>
      <c r="V260" s="9"/>
    </row>
    <row r="261" spans="1:22" ht="15.75" customHeight="1" x14ac:dyDescent="0.25">
      <c r="A261" s="31"/>
      <c r="B261" s="32"/>
      <c r="C261" s="31"/>
      <c r="D261" s="32"/>
      <c r="E261" s="31"/>
      <c r="F261" s="31"/>
      <c r="G261" s="31"/>
      <c r="H261" s="36" t="s">
        <v>142</v>
      </c>
      <c r="I261" s="37">
        <f>AVERAGE(I255:I258)</f>
        <v>0.16500000000000001</v>
      </c>
      <c r="J261" s="31"/>
      <c r="K261" s="31"/>
      <c r="L261" s="31"/>
      <c r="M261" s="31"/>
      <c r="N261" s="31"/>
      <c r="O261" s="31"/>
      <c r="P261" s="31"/>
      <c r="Q261" s="31"/>
      <c r="R261" s="31"/>
      <c r="S261" s="9"/>
      <c r="T261" s="9"/>
      <c r="U261" s="9"/>
      <c r="V261" s="9"/>
    </row>
    <row r="262" spans="1:22" ht="15.75" customHeight="1" x14ac:dyDescent="0.25">
      <c r="A262" s="31"/>
      <c r="B262" s="32"/>
      <c r="C262" s="31"/>
      <c r="D262" s="32"/>
      <c r="E262" s="31"/>
      <c r="F262" s="31"/>
      <c r="G262" s="31"/>
      <c r="H262" s="36" t="s">
        <v>143</v>
      </c>
      <c r="I262" s="37">
        <f>I261/P254</f>
        <v>0.22</v>
      </c>
      <c r="J262" s="31"/>
      <c r="K262" s="31"/>
      <c r="L262" s="31"/>
      <c r="M262" s="31"/>
      <c r="N262" s="31"/>
      <c r="O262" s="31"/>
      <c r="P262" s="31"/>
      <c r="Q262" s="31"/>
      <c r="R262" s="31"/>
      <c r="S262" s="9"/>
      <c r="T262" s="9"/>
      <c r="U262" s="9"/>
      <c r="V262" s="9"/>
    </row>
    <row r="263" spans="1:22" ht="15.75" customHeight="1" x14ac:dyDescent="0.25">
      <c r="A263" s="12"/>
      <c r="B263" s="15"/>
      <c r="C263" s="12"/>
      <c r="D263" s="15"/>
      <c r="E263" s="12"/>
      <c r="F263" s="12"/>
      <c r="G263" s="36" t="s">
        <v>144</v>
      </c>
      <c r="H263" s="36" t="s">
        <v>145</v>
      </c>
      <c r="I263" s="37">
        <f>(L254*Q254)/(1+(L254-1)*Q254)</f>
        <v>0.88702928870292885</v>
      </c>
      <c r="J263" s="12"/>
      <c r="K263" s="12"/>
      <c r="L263" s="12"/>
      <c r="M263" s="12"/>
      <c r="N263" s="12"/>
      <c r="O263" s="12"/>
      <c r="P263" s="12"/>
      <c r="Q263" s="12"/>
      <c r="R263" s="12"/>
      <c r="S263" s="9"/>
      <c r="T263" s="9"/>
      <c r="U263" s="9"/>
      <c r="V263" s="9"/>
    </row>
    <row r="264" spans="1:22" ht="15.75" customHeight="1" x14ac:dyDescent="0.25"/>
    <row r="265" spans="1:22" ht="15.75" customHeight="1" x14ac:dyDescent="0.25">
      <c r="A265" s="20" t="s">
        <v>125</v>
      </c>
      <c r="B265" s="21" t="s">
        <v>126</v>
      </c>
      <c r="C265" s="42" t="s">
        <v>127</v>
      </c>
      <c r="D265" s="23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</row>
    <row r="266" spans="1:22" ht="15.75" customHeight="1" x14ac:dyDescent="0.25">
      <c r="A266" s="13"/>
      <c r="B266" s="26" t="s">
        <v>25</v>
      </c>
      <c r="C266" s="13">
        <v>318</v>
      </c>
      <c r="D266" s="15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9"/>
      <c r="T266" s="9"/>
      <c r="U266" s="9"/>
      <c r="V266" s="9"/>
    </row>
    <row r="267" spans="1:22" ht="15.75" customHeight="1" x14ac:dyDescent="0.25">
      <c r="A267" s="20" t="s">
        <v>128</v>
      </c>
      <c r="B267" s="27" t="s">
        <v>129</v>
      </c>
      <c r="C267" s="28"/>
      <c r="D267" s="29"/>
      <c r="E267" s="28"/>
      <c r="F267" s="28"/>
      <c r="G267" s="28"/>
      <c r="H267" s="28"/>
      <c r="I267" s="20" t="s">
        <v>130</v>
      </c>
      <c r="J267" s="28"/>
      <c r="K267" s="28"/>
      <c r="L267" s="28"/>
      <c r="M267" s="30" t="s">
        <v>131</v>
      </c>
      <c r="N267" s="28"/>
      <c r="O267" s="28"/>
      <c r="P267" s="28"/>
      <c r="Q267" s="28"/>
      <c r="R267" s="28"/>
      <c r="S267" s="28"/>
      <c r="T267" s="28"/>
      <c r="U267" s="28"/>
      <c r="V267" s="28"/>
    </row>
    <row r="268" spans="1:22" ht="15.75" customHeight="1" x14ac:dyDescent="0.25">
      <c r="A268" s="43"/>
      <c r="B268" s="45" t="s">
        <v>148</v>
      </c>
      <c r="C268" s="31"/>
      <c r="D268" s="35"/>
      <c r="E268" s="31"/>
      <c r="F268" s="31"/>
      <c r="G268" s="31"/>
      <c r="H268" s="31"/>
      <c r="I268" s="46" t="s">
        <v>177</v>
      </c>
      <c r="J268" s="31"/>
      <c r="K268" s="31"/>
      <c r="L268" s="34" t="s">
        <v>133</v>
      </c>
      <c r="M268" s="34" t="s">
        <v>134</v>
      </c>
      <c r="N268" s="34" t="s">
        <v>135</v>
      </c>
      <c r="O268" s="34" t="s">
        <v>136</v>
      </c>
      <c r="P268" s="34" t="s">
        <v>137</v>
      </c>
      <c r="Q268" s="34" t="s">
        <v>138</v>
      </c>
      <c r="R268" s="31"/>
      <c r="S268" s="9"/>
      <c r="T268" s="9"/>
      <c r="U268" s="9"/>
      <c r="V268" s="9"/>
    </row>
    <row r="269" spans="1:22" ht="15.75" customHeight="1" x14ac:dyDescent="0.25">
      <c r="A269" s="31"/>
      <c r="B269" s="32"/>
      <c r="C269" s="31"/>
      <c r="D269" s="32"/>
      <c r="E269" s="35" t="s">
        <v>172</v>
      </c>
      <c r="F269" s="35" t="s">
        <v>173</v>
      </c>
      <c r="G269" s="35" t="s">
        <v>174</v>
      </c>
      <c r="H269" s="35" t="s">
        <v>175</v>
      </c>
      <c r="I269" s="34" t="s">
        <v>141</v>
      </c>
      <c r="J269" s="31"/>
      <c r="K269" s="31"/>
      <c r="L269" s="31">
        <v>4</v>
      </c>
      <c r="M269" s="31">
        <f>AVERAGE(E271:E273,F272:F273,G273)</f>
        <v>0.41666666666666669</v>
      </c>
      <c r="N269" s="31">
        <f>1+(L269-1)*M269</f>
        <v>2.25</v>
      </c>
      <c r="O269" s="31">
        <f>N269/L269</f>
        <v>0.5625</v>
      </c>
      <c r="P269" s="31">
        <f>SQRT(O269)</f>
        <v>0.75</v>
      </c>
      <c r="Q269" s="31">
        <f>AVERAGE(E270,F271,G272,H273)</f>
        <v>0.66249999999999998</v>
      </c>
      <c r="R269" s="31"/>
      <c r="S269" s="9"/>
      <c r="T269" s="9"/>
      <c r="U269" s="9"/>
      <c r="V269" s="9"/>
    </row>
    <row r="270" spans="1:22" ht="15.75" customHeight="1" x14ac:dyDescent="0.25">
      <c r="A270" s="31"/>
      <c r="B270" s="32"/>
      <c r="C270" s="31"/>
      <c r="D270" s="35" t="s">
        <v>172</v>
      </c>
      <c r="E270" s="16">
        <v>0.57999999999999996</v>
      </c>
      <c r="F270" s="31"/>
      <c r="G270" s="31"/>
      <c r="H270" s="31"/>
      <c r="I270" s="43">
        <v>0.22</v>
      </c>
      <c r="J270" s="31"/>
      <c r="K270" s="31"/>
      <c r="L270" s="31"/>
      <c r="M270" s="31"/>
      <c r="N270" s="31"/>
      <c r="O270" s="31"/>
      <c r="P270" s="31"/>
      <c r="Q270" s="31"/>
      <c r="R270" s="31"/>
      <c r="S270" s="9"/>
      <c r="T270" s="9"/>
      <c r="U270" s="9"/>
      <c r="V270" s="9"/>
    </row>
    <row r="271" spans="1:22" ht="15.75" customHeight="1" x14ac:dyDescent="0.25">
      <c r="A271" s="31"/>
      <c r="B271" s="32"/>
      <c r="C271" s="31"/>
      <c r="D271" s="35" t="s">
        <v>173</v>
      </c>
      <c r="E271" s="43">
        <v>0.36</v>
      </c>
      <c r="F271" s="50">
        <v>0.69</v>
      </c>
      <c r="G271" s="31"/>
      <c r="H271" s="31"/>
      <c r="I271" s="43">
        <v>0.3</v>
      </c>
      <c r="J271" s="31"/>
      <c r="K271" s="31"/>
      <c r="L271" s="50">
        <v>0.69</v>
      </c>
      <c r="M271" s="87" t="s">
        <v>176</v>
      </c>
      <c r="N271" s="88"/>
      <c r="O271" s="88"/>
      <c r="P271" s="88"/>
      <c r="Q271" s="31"/>
      <c r="R271" s="31"/>
      <c r="S271" s="9"/>
      <c r="T271" s="9"/>
      <c r="U271" s="9"/>
      <c r="V271" s="9"/>
    </row>
    <row r="272" spans="1:22" ht="15.75" customHeight="1" x14ac:dyDescent="0.25">
      <c r="A272" s="31"/>
      <c r="B272" s="32"/>
      <c r="C272" s="31"/>
      <c r="D272" s="35" t="s">
        <v>174</v>
      </c>
      <c r="E272" s="43">
        <v>0.28000000000000003</v>
      </c>
      <c r="F272" s="43">
        <v>0.65</v>
      </c>
      <c r="G272" s="50">
        <v>0.69</v>
      </c>
      <c r="H272" s="31"/>
      <c r="I272" s="43">
        <v>0.43</v>
      </c>
      <c r="J272" s="31"/>
      <c r="K272" s="47"/>
      <c r="L272" s="31"/>
      <c r="M272" s="31"/>
      <c r="N272" s="31"/>
      <c r="O272" s="31"/>
      <c r="P272" s="31"/>
      <c r="Q272" s="31"/>
      <c r="R272" s="31"/>
      <c r="S272" s="9"/>
      <c r="T272" s="9"/>
      <c r="U272" s="9"/>
      <c r="V272" s="9"/>
    </row>
    <row r="273" spans="1:22" ht="15.75" customHeight="1" x14ac:dyDescent="0.25">
      <c r="A273" s="31"/>
      <c r="B273" s="32"/>
      <c r="C273" s="31"/>
      <c r="D273" s="35" t="s">
        <v>175</v>
      </c>
      <c r="E273" s="43">
        <v>0.22</v>
      </c>
      <c r="F273" s="43">
        <v>0.48</v>
      </c>
      <c r="G273" s="43">
        <v>0.51</v>
      </c>
      <c r="H273" s="50">
        <v>0.69</v>
      </c>
      <c r="I273" s="43">
        <v>0.3</v>
      </c>
      <c r="J273" s="31"/>
      <c r="K273" s="31"/>
      <c r="L273" s="31"/>
      <c r="M273" s="31"/>
      <c r="N273" s="31"/>
      <c r="O273" s="31"/>
      <c r="P273" s="31"/>
      <c r="Q273" s="31"/>
      <c r="R273" s="31"/>
      <c r="S273" s="9"/>
      <c r="T273" s="9"/>
      <c r="U273" s="9"/>
      <c r="V273" s="9"/>
    </row>
    <row r="274" spans="1:22" ht="15.75" customHeight="1" x14ac:dyDescent="0.25">
      <c r="A274" s="31"/>
      <c r="B274" s="32"/>
      <c r="C274" s="31"/>
      <c r="D274" s="32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9"/>
      <c r="T274" s="9"/>
      <c r="U274" s="9"/>
      <c r="V274" s="9"/>
    </row>
    <row r="275" spans="1:22" ht="15.75" customHeight="1" x14ac:dyDescent="0.25">
      <c r="A275" s="31"/>
      <c r="B275" s="32"/>
      <c r="C275" s="31"/>
      <c r="D275" s="32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9"/>
      <c r="T275" s="9"/>
      <c r="U275" s="9"/>
      <c r="V275" s="9"/>
    </row>
    <row r="276" spans="1:22" ht="15.75" customHeight="1" x14ac:dyDescent="0.25">
      <c r="A276" s="31"/>
      <c r="B276" s="32"/>
      <c r="C276" s="31"/>
      <c r="D276" s="32"/>
      <c r="E276" s="31"/>
      <c r="F276" s="31"/>
      <c r="G276" s="31"/>
      <c r="H276" s="36" t="s">
        <v>142</v>
      </c>
      <c r="I276" s="37">
        <f>AVERAGE(I270:I273)</f>
        <v>0.3125</v>
      </c>
      <c r="J276" s="31"/>
      <c r="K276" s="31"/>
      <c r="L276" s="31"/>
      <c r="M276" s="31"/>
      <c r="N276" s="31"/>
      <c r="O276" s="31"/>
      <c r="P276" s="31"/>
      <c r="Q276" s="31"/>
      <c r="R276" s="31"/>
      <c r="S276" s="9"/>
      <c r="T276" s="9"/>
      <c r="U276" s="9"/>
      <c r="V276" s="9"/>
    </row>
    <row r="277" spans="1:22" ht="15.75" customHeight="1" x14ac:dyDescent="0.25">
      <c r="A277" s="31"/>
      <c r="B277" s="32"/>
      <c r="C277" s="31"/>
      <c r="D277" s="32"/>
      <c r="E277" s="31"/>
      <c r="F277" s="31"/>
      <c r="G277" s="31"/>
      <c r="H277" s="36" t="s">
        <v>143</v>
      </c>
      <c r="I277" s="37">
        <f>I276/P269</f>
        <v>0.41666666666666669</v>
      </c>
      <c r="J277" s="31"/>
      <c r="K277" s="31"/>
      <c r="L277" s="31"/>
      <c r="M277" s="31"/>
      <c r="N277" s="31"/>
      <c r="O277" s="31"/>
      <c r="P277" s="31"/>
      <c r="Q277" s="31"/>
      <c r="R277" s="31"/>
      <c r="S277" s="9"/>
      <c r="T277" s="9"/>
      <c r="U277" s="9"/>
      <c r="V277" s="9"/>
    </row>
    <row r="278" spans="1:22" ht="15.75" customHeight="1" x14ac:dyDescent="0.25">
      <c r="A278" s="12"/>
      <c r="B278" s="15"/>
      <c r="C278" s="12"/>
      <c r="D278" s="15"/>
      <c r="E278" s="12"/>
      <c r="F278" s="12"/>
      <c r="G278" s="36" t="s">
        <v>144</v>
      </c>
      <c r="H278" s="36" t="s">
        <v>145</v>
      </c>
      <c r="I278" s="37">
        <f>(L269*Q269)/(1+(L269-1)*Q269)</f>
        <v>0.88702928870292885</v>
      </c>
      <c r="J278" s="12"/>
      <c r="K278" s="12"/>
      <c r="L278" s="12"/>
      <c r="M278" s="12"/>
      <c r="N278" s="12"/>
      <c r="O278" s="12"/>
      <c r="P278" s="12"/>
      <c r="Q278" s="12"/>
      <c r="R278" s="12"/>
      <c r="S278" s="9"/>
      <c r="T278" s="9"/>
      <c r="U278" s="9"/>
      <c r="V278" s="9"/>
    </row>
    <row r="279" spans="1:22" ht="15.75" customHeight="1" x14ac:dyDescent="0.25"/>
    <row r="280" spans="1:22" ht="15.75" customHeight="1" x14ac:dyDescent="0.25">
      <c r="A280" s="20" t="s">
        <v>125</v>
      </c>
      <c r="B280" s="21" t="s">
        <v>126</v>
      </c>
      <c r="C280" s="42" t="s">
        <v>127</v>
      </c>
      <c r="D280" s="23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</row>
    <row r="281" spans="1:22" ht="15.75" customHeight="1" x14ac:dyDescent="0.25">
      <c r="A281" s="13"/>
      <c r="B281" s="26" t="s">
        <v>25</v>
      </c>
      <c r="C281" s="13">
        <v>318</v>
      </c>
      <c r="D281" s="15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9"/>
      <c r="T281" s="9"/>
      <c r="U281" s="9"/>
      <c r="V281" s="9"/>
    </row>
    <row r="282" spans="1:22" ht="15.75" customHeight="1" x14ac:dyDescent="0.25">
      <c r="A282" s="20" t="s">
        <v>128</v>
      </c>
      <c r="B282" s="27" t="s">
        <v>129</v>
      </c>
      <c r="C282" s="28"/>
      <c r="D282" s="29"/>
      <c r="E282" s="28"/>
      <c r="F282" s="28"/>
      <c r="G282" s="28"/>
      <c r="H282" s="28"/>
      <c r="I282" s="20" t="s">
        <v>130</v>
      </c>
      <c r="J282" s="28"/>
      <c r="K282" s="28"/>
      <c r="L282" s="28"/>
      <c r="M282" s="30" t="s">
        <v>131</v>
      </c>
      <c r="N282" s="28"/>
      <c r="O282" s="28"/>
      <c r="P282" s="28"/>
      <c r="Q282" s="28"/>
      <c r="R282" s="28"/>
      <c r="S282" s="28"/>
      <c r="T282" s="28"/>
      <c r="U282" s="28"/>
      <c r="V282" s="28"/>
    </row>
    <row r="283" spans="1:22" ht="15.75" customHeight="1" x14ac:dyDescent="0.25">
      <c r="A283" s="43"/>
      <c r="B283" s="45" t="s">
        <v>148</v>
      </c>
      <c r="C283" s="31"/>
      <c r="D283" s="35"/>
      <c r="E283" s="31"/>
      <c r="F283" s="31"/>
      <c r="G283" s="31"/>
      <c r="H283" s="31"/>
      <c r="I283" s="46" t="s">
        <v>178</v>
      </c>
      <c r="J283" s="31"/>
      <c r="K283" s="31"/>
      <c r="L283" s="34" t="s">
        <v>133</v>
      </c>
      <c r="M283" s="34" t="s">
        <v>134</v>
      </c>
      <c r="N283" s="34" t="s">
        <v>135</v>
      </c>
      <c r="O283" s="34" t="s">
        <v>136</v>
      </c>
      <c r="P283" s="34" t="s">
        <v>137</v>
      </c>
      <c r="Q283" s="34" t="s">
        <v>138</v>
      </c>
      <c r="R283" s="31"/>
      <c r="S283" s="9"/>
      <c r="T283" s="9"/>
      <c r="U283" s="9"/>
      <c r="V283" s="9"/>
    </row>
    <row r="284" spans="1:22" ht="15.75" customHeight="1" x14ac:dyDescent="0.25">
      <c r="A284" s="31"/>
      <c r="B284" s="32"/>
      <c r="C284" s="31"/>
      <c r="D284" s="32"/>
      <c r="E284" s="35" t="s">
        <v>172</v>
      </c>
      <c r="F284" s="35" t="s">
        <v>173</v>
      </c>
      <c r="G284" s="35" t="s">
        <v>174</v>
      </c>
      <c r="H284" s="35" t="s">
        <v>175</v>
      </c>
      <c r="I284" s="34" t="s">
        <v>141</v>
      </c>
      <c r="J284" s="31"/>
      <c r="K284" s="31"/>
      <c r="L284" s="31">
        <v>4</v>
      </c>
      <c r="M284" s="31">
        <f>AVERAGE(E286:E288,F287:F288,G288)</f>
        <v>0.41666666666666669</v>
      </c>
      <c r="N284" s="31">
        <f>1+(L284-1)*M284</f>
        <v>2.25</v>
      </c>
      <c r="O284" s="31">
        <f>N284/L284</f>
        <v>0.5625</v>
      </c>
      <c r="P284" s="31">
        <f>SQRT(O284)</f>
        <v>0.75</v>
      </c>
      <c r="Q284" s="31">
        <f>AVERAGE(E285,F286,G287,H288)</f>
        <v>0.66249999999999998</v>
      </c>
      <c r="R284" s="31"/>
      <c r="S284" s="9"/>
      <c r="T284" s="9"/>
      <c r="U284" s="9"/>
      <c r="V284" s="9"/>
    </row>
    <row r="285" spans="1:22" ht="15.75" customHeight="1" x14ac:dyDescent="0.25">
      <c r="A285" s="31"/>
      <c r="B285" s="32"/>
      <c r="C285" s="31"/>
      <c r="D285" s="35" t="s">
        <v>172</v>
      </c>
      <c r="E285" s="16">
        <v>0.57999999999999996</v>
      </c>
      <c r="F285" s="31"/>
      <c r="G285" s="31"/>
      <c r="H285" s="31"/>
      <c r="I285" s="43">
        <v>0.21</v>
      </c>
      <c r="J285" s="31"/>
      <c r="K285" s="31"/>
      <c r="L285" s="31"/>
      <c r="M285" s="31"/>
      <c r="N285" s="31"/>
      <c r="O285" s="31"/>
      <c r="P285" s="31"/>
      <c r="Q285" s="31"/>
      <c r="R285" s="31"/>
      <c r="S285" s="9"/>
      <c r="T285" s="9"/>
      <c r="U285" s="9"/>
      <c r="V285" s="9"/>
    </row>
    <row r="286" spans="1:22" ht="15.75" customHeight="1" x14ac:dyDescent="0.25">
      <c r="A286" s="31"/>
      <c r="B286" s="32"/>
      <c r="C286" s="31"/>
      <c r="D286" s="35" t="s">
        <v>173</v>
      </c>
      <c r="E286" s="43">
        <v>0.36</v>
      </c>
      <c r="F286" s="50">
        <v>0.69</v>
      </c>
      <c r="G286" s="31"/>
      <c r="H286" s="31"/>
      <c r="I286" s="43">
        <v>0.24</v>
      </c>
      <c r="J286" s="31"/>
      <c r="K286" s="31"/>
      <c r="L286" s="50">
        <v>0.69</v>
      </c>
      <c r="M286" s="87" t="s">
        <v>176</v>
      </c>
      <c r="N286" s="88"/>
      <c r="O286" s="88"/>
      <c r="P286" s="88"/>
      <c r="Q286" s="31"/>
      <c r="R286" s="31"/>
      <c r="S286" s="9"/>
      <c r="T286" s="9"/>
      <c r="U286" s="9"/>
      <c r="V286" s="9"/>
    </row>
    <row r="287" spans="1:22" ht="15.75" customHeight="1" x14ac:dyDescent="0.25">
      <c r="A287" s="31"/>
      <c r="B287" s="32"/>
      <c r="C287" s="31"/>
      <c r="D287" s="35" t="s">
        <v>174</v>
      </c>
      <c r="E287" s="43">
        <v>0.28000000000000003</v>
      </c>
      <c r="F287" s="43">
        <v>0.65</v>
      </c>
      <c r="G287" s="50">
        <v>0.69</v>
      </c>
      <c r="H287" s="31"/>
      <c r="I287" s="43">
        <v>0.34</v>
      </c>
      <c r="J287" s="31"/>
      <c r="K287" s="47"/>
      <c r="L287" s="31"/>
      <c r="M287" s="31"/>
      <c r="N287" s="31"/>
      <c r="O287" s="31"/>
      <c r="P287" s="31"/>
      <c r="Q287" s="31"/>
      <c r="R287" s="31"/>
      <c r="S287" s="9"/>
      <c r="T287" s="9"/>
      <c r="U287" s="9"/>
      <c r="V287" s="9"/>
    </row>
    <row r="288" spans="1:22" ht="15.75" customHeight="1" x14ac:dyDescent="0.25">
      <c r="A288" s="31"/>
      <c r="B288" s="32"/>
      <c r="C288" s="31"/>
      <c r="D288" s="35" t="s">
        <v>175</v>
      </c>
      <c r="E288" s="43">
        <v>0.22</v>
      </c>
      <c r="F288" s="43">
        <v>0.48</v>
      </c>
      <c r="G288" s="43">
        <v>0.51</v>
      </c>
      <c r="H288" s="50">
        <v>0.69</v>
      </c>
      <c r="I288" s="43">
        <v>0.3</v>
      </c>
      <c r="J288" s="31"/>
      <c r="K288" s="31"/>
      <c r="L288" s="31"/>
      <c r="M288" s="31"/>
      <c r="N288" s="31"/>
      <c r="O288" s="31"/>
      <c r="P288" s="31"/>
      <c r="Q288" s="31"/>
      <c r="R288" s="31"/>
      <c r="S288" s="9"/>
      <c r="T288" s="9"/>
      <c r="U288" s="9"/>
      <c r="V288" s="9"/>
    </row>
    <row r="289" spans="1:22" ht="15.75" customHeight="1" x14ac:dyDescent="0.25">
      <c r="A289" s="31"/>
      <c r="B289" s="32"/>
      <c r="C289" s="31"/>
      <c r="D289" s="32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9"/>
      <c r="T289" s="9"/>
      <c r="U289" s="9"/>
      <c r="V289" s="9"/>
    </row>
    <row r="290" spans="1:22" ht="15.75" customHeight="1" x14ac:dyDescent="0.25">
      <c r="A290" s="31"/>
      <c r="B290" s="32"/>
      <c r="C290" s="31"/>
      <c r="D290" s="32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9"/>
      <c r="T290" s="9"/>
      <c r="U290" s="9"/>
      <c r="V290" s="9"/>
    </row>
    <row r="291" spans="1:22" ht="15.75" customHeight="1" x14ac:dyDescent="0.25">
      <c r="A291" s="31"/>
      <c r="B291" s="32"/>
      <c r="C291" s="31"/>
      <c r="D291" s="32"/>
      <c r="E291" s="31"/>
      <c r="F291" s="31"/>
      <c r="G291" s="31"/>
      <c r="H291" s="36" t="s">
        <v>142</v>
      </c>
      <c r="I291" s="37">
        <f>AVERAGE(I285:I288)</f>
        <v>0.27250000000000002</v>
      </c>
      <c r="J291" s="31"/>
      <c r="K291" s="31"/>
      <c r="L291" s="31"/>
      <c r="M291" s="31"/>
      <c r="N291" s="31"/>
      <c r="O291" s="31"/>
      <c r="P291" s="31"/>
      <c r="Q291" s="31"/>
      <c r="R291" s="31"/>
      <c r="S291" s="9"/>
      <c r="T291" s="9"/>
      <c r="U291" s="9"/>
      <c r="V291" s="9"/>
    </row>
    <row r="292" spans="1:22" ht="15.75" customHeight="1" x14ac:dyDescent="0.25">
      <c r="A292" s="31"/>
      <c r="B292" s="32"/>
      <c r="C292" s="31"/>
      <c r="D292" s="32"/>
      <c r="E292" s="31"/>
      <c r="F292" s="31"/>
      <c r="G292" s="31"/>
      <c r="H292" s="36" t="s">
        <v>143</v>
      </c>
      <c r="I292" s="37">
        <f>I291/P284</f>
        <v>0.36333333333333334</v>
      </c>
      <c r="J292" s="31"/>
      <c r="K292" s="31"/>
      <c r="L292" s="31"/>
      <c r="M292" s="31"/>
      <c r="N292" s="31"/>
      <c r="O292" s="31"/>
      <c r="P292" s="31"/>
      <c r="Q292" s="31"/>
      <c r="R292" s="31"/>
      <c r="S292" s="9"/>
      <c r="T292" s="9"/>
      <c r="U292" s="9"/>
      <c r="V292" s="9"/>
    </row>
    <row r="293" spans="1:22" ht="15.75" customHeight="1" x14ac:dyDescent="0.25">
      <c r="A293" s="12"/>
      <c r="B293" s="15"/>
      <c r="C293" s="12"/>
      <c r="D293" s="15"/>
      <c r="E293" s="12"/>
      <c r="F293" s="12"/>
      <c r="G293" s="36" t="s">
        <v>144</v>
      </c>
      <c r="H293" s="36" t="s">
        <v>145</v>
      </c>
      <c r="I293" s="37">
        <f>(L284*Q284)/(1+(L284-1)*Q284)</f>
        <v>0.88702928870292885</v>
      </c>
      <c r="J293" s="12"/>
      <c r="K293" s="12"/>
      <c r="L293" s="12"/>
      <c r="M293" s="12"/>
      <c r="N293" s="12"/>
      <c r="O293" s="12"/>
      <c r="P293" s="12"/>
      <c r="Q293" s="12"/>
      <c r="R293" s="12"/>
      <c r="S293" s="9"/>
      <c r="T293" s="9"/>
      <c r="U293" s="9"/>
      <c r="V293" s="9"/>
    </row>
    <row r="294" spans="1:22" ht="15.75" customHeight="1" x14ac:dyDescent="0.25"/>
    <row r="295" spans="1:22" ht="15.75" customHeight="1" x14ac:dyDescent="0.25">
      <c r="A295" s="20" t="s">
        <v>125</v>
      </c>
      <c r="B295" s="21" t="s">
        <v>126</v>
      </c>
      <c r="C295" s="42" t="s">
        <v>127</v>
      </c>
      <c r="D295" s="23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</row>
    <row r="296" spans="1:22" ht="15.75" customHeight="1" x14ac:dyDescent="0.25">
      <c r="A296" s="13"/>
      <c r="B296" s="26" t="s">
        <v>25</v>
      </c>
      <c r="C296" s="13">
        <v>318</v>
      </c>
      <c r="D296" s="15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9"/>
      <c r="T296" s="9"/>
      <c r="U296" s="9"/>
      <c r="V296" s="9"/>
    </row>
    <row r="297" spans="1:22" ht="15.75" customHeight="1" x14ac:dyDescent="0.25">
      <c r="A297" s="20" t="s">
        <v>128</v>
      </c>
      <c r="B297" s="27" t="s">
        <v>129</v>
      </c>
      <c r="C297" s="28"/>
      <c r="D297" s="29"/>
      <c r="E297" s="28"/>
      <c r="F297" s="28"/>
      <c r="G297" s="28"/>
      <c r="H297" s="28"/>
      <c r="I297" s="20" t="s">
        <v>130</v>
      </c>
      <c r="J297" s="28"/>
      <c r="K297" s="28"/>
      <c r="L297" s="28"/>
      <c r="M297" s="30" t="s">
        <v>131</v>
      </c>
      <c r="N297" s="28"/>
      <c r="O297" s="28"/>
      <c r="P297" s="28"/>
      <c r="Q297" s="28"/>
      <c r="R297" s="28"/>
      <c r="S297" s="28"/>
      <c r="T297" s="28"/>
      <c r="U297" s="28"/>
      <c r="V297" s="28"/>
    </row>
    <row r="298" spans="1:22" ht="15.75" customHeight="1" x14ac:dyDescent="0.25">
      <c r="A298" s="13"/>
      <c r="B298" s="26" t="s">
        <v>146</v>
      </c>
      <c r="C298" s="31"/>
      <c r="D298" s="32"/>
      <c r="E298" s="31"/>
      <c r="F298" s="31"/>
      <c r="G298" s="31"/>
      <c r="H298" s="31"/>
      <c r="I298" s="51" t="s">
        <v>174</v>
      </c>
      <c r="J298" s="31"/>
      <c r="K298" s="31"/>
      <c r="L298" s="34" t="s">
        <v>133</v>
      </c>
      <c r="M298" s="34" t="s">
        <v>134</v>
      </c>
      <c r="N298" s="34" t="s">
        <v>135</v>
      </c>
      <c r="O298" s="34" t="s">
        <v>136</v>
      </c>
      <c r="P298" s="34" t="s">
        <v>137</v>
      </c>
      <c r="Q298" s="34" t="s">
        <v>138</v>
      </c>
      <c r="R298" s="31"/>
      <c r="S298" s="9"/>
      <c r="T298" s="9"/>
      <c r="U298" s="9"/>
      <c r="V298" s="9"/>
    </row>
    <row r="299" spans="1:22" ht="15.75" customHeight="1" x14ac:dyDescent="0.25">
      <c r="A299" s="31"/>
      <c r="B299" s="32"/>
      <c r="C299" s="31"/>
      <c r="D299" s="32"/>
      <c r="E299" s="35" t="s">
        <v>171</v>
      </c>
      <c r="F299" s="35" t="s">
        <v>177</v>
      </c>
      <c r="G299" s="35" t="s">
        <v>178</v>
      </c>
      <c r="H299" s="34"/>
      <c r="I299" s="34" t="s">
        <v>141</v>
      </c>
      <c r="J299" s="31"/>
      <c r="K299" s="31"/>
      <c r="L299" s="31">
        <v>3</v>
      </c>
      <c r="M299" s="31">
        <f>AVERAGE(E301:E303,F302:F303,G303)</f>
        <v>0.54</v>
      </c>
      <c r="N299" s="31">
        <f>1+(L299-1)*M299</f>
        <v>2.08</v>
      </c>
      <c r="O299" s="31">
        <f>N299/L299</f>
        <v>0.69333333333333336</v>
      </c>
      <c r="P299" s="31">
        <f>SQRT(O299)</f>
        <v>0.83266639978645307</v>
      </c>
      <c r="Q299" s="31">
        <f>AVERAGE(E300,F301,G302)</f>
        <v>0.68666666666666654</v>
      </c>
      <c r="R299" s="31"/>
      <c r="S299" s="9"/>
      <c r="T299" s="9"/>
      <c r="U299" s="9"/>
      <c r="V299" s="9"/>
    </row>
    <row r="300" spans="1:22" ht="15.75" customHeight="1" x14ac:dyDescent="0.25">
      <c r="A300" s="31"/>
      <c r="B300" s="32"/>
      <c r="C300" s="31"/>
      <c r="D300" s="35" t="s">
        <v>171</v>
      </c>
      <c r="E300" s="16">
        <v>0.61</v>
      </c>
      <c r="F300" s="31"/>
      <c r="G300" s="31"/>
      <c r="H300" s="31"/>
      <c r="I300" s="43">
        <v>0.22</v>
      </c>
      <c r="J300" s="31"/>
      <c r="K300" s="31"/>
      <c r="L300" s="31"/>
      <c r="M300" s="31"/>
      <c r="N300" s="31"/>
      <c r="O300" s="31"/>
      <c r="P300" s="31"/>
      <c r="Q300" s="31"/>
      <c r="R300" s="31"/>
      <c r="S300" s="9"/>
      <c r="T300" s="9"/>
      <c r="U300" s="9"/>
      <c r="V300" s="9"/>
    </row>
    <row r="301" spans="1:22" ht="15.75" customHeight="1" x14ac:dyDescent="0.25">
      <c r="A301" s="31"/>
      <c r="B301" s="32"/>
      <c r="C301" s="31"/>
      <c r="D301" s="35" t="s">
        <v>177</v>
      </c>
      <c r="E301" s="43">
        <v>0.5</v>
      </c>
      <c r="F301" s="50">
        <v>0.69</v>
      </c>
      <c r="G301" s="31"/>
      <c r="H301" s="31"/>
      <c r="I301" s="43">
        <v>0.41699999999999998</v>
      </c>
      <c r="J301" s="31"/>
      <c r="K301" s="31"/>
      <c r="L301" s="50">
        <v>0.69</v>
      </c>
      <c r="M301" s="87" t="s">
        <v>176</v>
      </c>
      <c r="N301" s="88"/>
      <c r="O301" s="88"/>
      <c r="P301" s="88"/>
      <c r="Q301" s="31"/>
      <c r="R301" s="31"/>
      <c r="S301" s="9"/>
      <c r="T301" s="9"/>
      <c r="U301" s="9"/>
      <c r="V301" s="9"/>
    </row>
    <row r="302" spans="1:22" ht="15.75" customHeight="1" x14ac:dyDescent="0.25">
      <c r="A302" s="31"/>
      <c r="B302" s="32"/>
      <c r="C302" s="31"/>
      <c r="D302" s="35" t="s">
        <v>178</v>
      </c>
      <c r="E302" s="43">
        <v>0.48</v>
      </c>
      <c r="F302" s="43">
        <v>0.64</v>
      </c>
      <c r="G302" s="16">
        <v>0.76</v>
      </c>
      <c r="H302" s="31"/>
      <c r="I302" s="43">
        <v>0.36299999999999999</v>
      </c>
      <c r="J302" s="31"/>
      <c r="K302" s="44"/>
      <c r="L302" s="31"/>
      <c r="M302" s="31"/>
      <c r="N302" s="31"/>
      <c r="O302" s="31"/>
      <c r="P302" s="31"/>
      <c r="Q302" s="31"/>
      <c r="R302" s="31"/>
      <c r="S302" s="9"/>
      <c r="T302" s="9"/>
      <c r="U302" s="9"/>
      <c r="V302" s="9"/>
    </row>
    <row r="303" spans="1:22" ht="15.75" customHeight="1" x14ac:dyDescent="0.25">
      <c r="A303" s="31"/>
      <c r="B303" s="32"/>
      <c r="C303" s="31"/>
      <c r="D303" s="32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9"/>
      <c r="T303" s="9"/>
      <c r="U303" s="9"/>
      <c r="V303" s="9"/>
    </row>
    <row r="304" spans="1:22" ht="15.75" customHeight="1" x14ac:dyDescent="0.25">
      <c r="A304" s="31"/>
      <c r="B304" s="32"/>
      <c r="C304" s="31"/>
      <c r="D304" s="32"/>
      <c r="E304" s="31"/>
      <c r="F304" s="31"/>
      <c r="G304" s="31"/>
      <c r="H304" s="36" t="s">
        <v>142</v>
      </c>
      <c r="I304" s="37">
        <f>AVERAGE(I300:I302)</f>
        <v>0.33333333333333331</v>
      </c>
      <c r="J304" s="31"/>
      <c r="K304" s="31"/>
      <c r="L304" s="31"/>
      <c r="M304" s="31"/>
      <c r="N304" s="31"/>
      <c r="O304" s="31"/>
      <c r="P304" s="31"/>
      <c r="Q304" s="31"/>
      <c r="R304" s="31"/>
      <c r="S304" s="9"/>
      <c r="T304" s="9"/>
      <c r="U304" s="9"/>
      <c r="V304" s="9"/>
    </row>
    <row r="305" spans="1:22" ht="15.75" customHeight="1" x14ac:dyDescent="0.25">
      <c r="A305" s="31"/>
      <c r="B305" s="32"/>
      <c r="C305" s="31"/>
      <c r="D305" s="32"/>
      <c r="E305" s="31"/>
      <c r="F305" s="31"/>
      <c r="G305" s="31"/>
      <c r="H305" s="36" t="s">
        <v>143</v>
      </c>
      <c r="I305" s="37">
        <f>I304/P299</f>
        <v>0.40032038451271784</v>
      </c>
      <c r="J305" s="31"/>
      <c r="K305" s="31"/>
      <c r="L305" s="31"/>
      <c r="M305" s="31"/>
      <c r="N305" s="31"/>
      <c r="O305" s="31"/>
      <c r="P305" s="31"/>
      <c r="Q305" s="31"/>
      <c r="R305" s="31"/>
      <c r="S305" s="9"/>
      <c r="T305" s="9"/>
      <c r="U305" s="9"/>
      <c r="V305" s="9"/>
    </row>
    <row r="306" spans="1:22" ht="15.75" customHeight="1" x14ac:dyDescent="0.25">
      <c r="A306" s="31"/>
      <c r="B306" s="32"/>
      <c r="C306" s="31"/>
      <c r="D306" s="32"/>
      <c r="E306" s="31"/>
      <c r="F306" s="31"/>
      <c r="G306" s="36" t="s">
        <v>144</v>
      </c>
      <c r="H306" s="36" t="s">
        <v>145</v>
      </c>
      <c r="I306" s="37">
        <f>(L299*Q299)/(1+(L299-1)*Q299)</f>
        <v>0.8679775280898876</v>
      </c>
      <c r="J306" s="31"/>
      <c r="K306" s="31"/>
      <c r="L306" s="31"/>
      <c r="M306" s="31"/>
      <c r="N306" s="31"/>
      <c r="O306" s="31"/>
      <c r="P306" s="31"/>
      <c r="Q306" s="31"/>
      <c r="R306" s="31"/>
      <c r="S306" s="9"/>
      <c r="T306" s="9"/>
      <c r="U306" s="9"/>
      <c r="V306" s="9"/>
    </row>
    <row r="307" spans="1:22" ht="15.75" customHeight="1" x14ac:dyDescent="0.25"/>
    <row r="308" spans="1:22" ht="15.75" customHeight="1" x14ac:dyDescent="0.25"/>
    <row r="309" spans="1:22" ht="15.75" customHeight="1" x14ac:dyDescent="0.25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</row>
    <row r="310" spans="1:22" ht="15.75" customHeight="1" x14ac:dyDescent="0.25">
      <c r="A310" s="20" t="s">
        <v>125</v>
      </c>
      <c r="B310" s="21" t="s">
        <v>126</v>
      </c>
      <c r="C310" s="22" t="s">
        <v>127</v>
      </c>
      <c r="D310" s="23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5"/>
      <c r="S310" s="24"/>
      <c r="T310" s="24"/>
      <c r="U310" s="24"/>
      <c r="V310" s="24"/>
    </row>
    <row r="311" spans="1:22" ht="15.75" customHeight="1" x14ac:dyDescent="0.25">
      <c r="A311" s="13"/>
      <c r="B311" s="26" t="s">
        <v>32</v>
      </c>
      <c r="C311" s="13">
        <v>541</v>
      </c>
      <c r="D311" s="15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9"/>
      <c r="T311" s="9"/>
      <c r="U311" s="9"/>
      <c r="V311" s="9"/>
    </row>
    <row r="312" spans="1:22" ht="15.75" customHeight="1" x14ac:dyDescent="0.25">
      <c r="A312" s="20" t="s">
        <v>128</v>
      </c>
      <c r="B312" s="27" t="s">
        <v>129</v>
      </c>
      <c r="C312" s="28"/>
      <c r="D312" s="29"/>
      <c r="E312" s="28"/>
      <c r="F312" s="28"/>
      <c r="G312" s="28"/>
      <c r="H312" s="28"/>
      <c r="I312" s="20" t="s">
        <v>130</v>
      </c>
      <c r="J312" s="28"/>
      <c r="K312" s="28"/>
      <c r="L312" s="28"/>
      <c r="M312" s="30" t="s">
        <v>131</v>
      </c>
      <c r="N312" s="28"/>
      <c r="O312" s="28"/>
      <c r="P312" s="28"/>
      <c r="Q312" s="28"/>
      <c r="R312" s="28"/>
      <c r="S312" s="28"/>
      <c r="T312" s="28"/>
      <c r="U312" s="28"/>
      <c r="V312" s="28"/>
    </row>
    <row r="313" spans="1:22" ht="15.75" customHeight="1" x14ac:dyDescent="0.25">
      <c r="A313" s="13"/>
      <c r="B313" s="26" t="s">
        <v>132</v>
      </c>
      <c r="C313" s="31"/>
      <c r="D313" s="32"/>
      <c r="E313" s="31"/>
      <c r="F313" s="31"/>
      <c r="G313" s="31"/>
      <c r="H313" s="31"/>
      <c r="I313" s="51" t="s">
        <v>33</v>
      </c>
      <c r="J313" s="31"/>
      <c r="K313" s="31"/>
      <c r="L313" s="34" t="s">
        <v>133</v>
      </c>
      <c r="M313" s="34" t="s">
        <v>134</v>
      </c>
      <c r="N313" s="34" t="s">
        <v>135</v>
      </c>
      <c r="O313" s="34" t="s">
        <v>136</v>
      </c>
      <c r="P313" s="34" t="s">
        <v>137</v>
      </c>
      <c r="Q313" s="34" t="s">
        <v>138</v>
      </c>
      <c r="R313" s="31"/>
      <c r="S313" s="9"/>
      <c r="T313" s="9"/>
      <c r="U313" s="9"/>
      <c r="V313" s="9"/>
    </row>
    <row r="314" spans="1:22" ht="15.75" customHeight="1" x14ac:dyDescent="0.25">
      <c r="A314" s="31"/>
      <c r="B314" s="32"/>
      <c r="C314" s="31"/>
      <c r="D314" s="32"/>
      <c r="E314" s="35" t="s">
        <v>174</v>
      </c>
      <c r="F314" s="35" t="s">
        <v>179</v>
      </c>
      <c r="G314" s="34"/>
      <c r="H314" s="34"/>
      <c r="I314" s="34" t="s">
        <v>141</v>
      </c>
      <c r="J314" s="31"/>
      <c r="K314" s="31"/>
      <c r="L314" s="31">
        <v>2</v>
      </c>
      <c r="M314" s="31">
        <f>AVERAGE(E316:E318,F317:F318,G318)</f>
        <v>0.19</v>
      </c>
      <c r="N314" s="31">
        <f>1+(L314-1)*M314</f>
        <v>1.19</v>
      </c>
      <c r="O314" s="31">
        <f>N314/L314</f>
        <v>0.59499999999999997</v>
      </c>
      <c r="P314" s="31">
        <f>SQRT(O314)</f>
        <v>0.77136243102707558</v>
      </c>
      <c r="Q314" s="31">
        <f>AVERAGE(E315,F316)</f>
        <v>0.89</v>
      </c>
      <c r="R314" s="31"/>
      <c r="S314" s="9"/>
      <c r="T314" s="9"/>
      <c r="U314" s="9"/>
      <c r="V314" s="9"/>
    </row>
    <row r="315" spans="1:22" ht="15.75" customHeight="1" x14ac:dyDescent="0.25">
      <c r="A315" s="31"/>
      <c r="B315" s="32"/>
      <c r="C315" s="31"/>
      <c r="D315" s="35" t="s">
        <v>174</v>
      </c>
      <c r="E315" s="16"/>
      <c r="F315" s="31"/>
      <c r="G315" s="31"/>
      <c r="H315" s="31"/>
      <c r="I315" s="13">
        <v>0.27</v>
      </c>
      <c r="J315" s="31"/>
      <c r="K315" s="31"/>
      <c r="L315" s="31"/>
      <c r="M315" s="31"/>
      <c r="N315" s="31"/>
      <c r="O315" s="31"/>
      <c r="P315" s="31"/>
      <c r="Q315" s="31"/>
      <c r="R315" s="31"/>
      <c r="S315" s="9"/>
      <c r="T315" s="9"/>
      <c r="U315" s="9"/>
      <c r="V315" s="9"/>
    </row>
    <row r="316" spans="1:22" ht="15.75" customHeight="1" x14ac:dyDescent="0.25">
      <c r="A316" s="31"/>
      <c r="B316" s="32"/>
      <c r="C316" s="31"/>
      <c r="D316" s="35" t="s">
        <v>179</v>
      </c>
      <c r="E316" s="13">
        <v>0.19</v>
      </c>
      <c r="F316" s="16">
        <v>0.89</v>
      </c>
      <c r="G316" s="31"/>
      <c r="H316" s="31"/>
      <c r="I316" s="13">
        <v>0.03</v>
      </c>
      <c r="J316" s="31"/>
      <c r="K316" s="31"/>
      <c r="L316" s="31"/>
      <c r="M316" s="31"/>
      <c r="N316" s="31"/>
      <c r="O316" s="31"/>
      <c r="P316" s="31"/>
      <c r="Q316" s="31"/>
      <c r="R316" s="31"/>
      <c r="S316" s="9"/>
      <c r="T316" s="9"/>
      <c r="U316" s="9"/>
      <c r="V316" s="9"/>
    </row>
    <row r="317" spans="1:22" ht="15.75" customHeight="1" x14ac:dyDescent="0.25">
      <c r="A317" s="31"/>
      <c r="B317" s="32"/>
      <c r="C317" s="31"/>
      <c r="D317" s="35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9"/>
      <c r="T317" s="9"/>
      <c r="U317" s="9"/>
      <c r="V317" s="9"/>
    </row>
    <row r="318" spans="1:22" ht="15.75" customHeight="1" x14ac:dyDescent="0.25">
      <c r="A318" s="31"/>
      <c r="B318" s="32"/>
      <c r="C318" s="31"/>
      <c r="D318" s="35"/>
      <c r="E318" s="31"/>
      <c r="F318" s="31"/>
      <c r="G318" s="31"/>
      <c r="H318" s="36" t="s">
        <v>142</v>
      </c>
      <c r="I318" s="37">
        <f>AVERAGE(I315:I316)</f>
        <v>0.15000000000000002</v>
      </c>
      <c r="J318" s="31"/>
      <c r="K318" s="31"/>
      <c r="L318" s="31"/>
      <c r="M318" s="31"/>
      <c r="N318" s="31"/>
      <c r="O318" s="31"/>
      <c r="P318" s="31"/>
      <c r="Q318" s="31"/>
      <c r="R318" s="31"/>
      <c r="S318" s="9"/>
      <c r="T318" s="9"/>
      <c r="U318" s="9"/>
      <c r="V318" s="9"/>
    </row>
    <row r="319" spans="1:22" ht="15.75" customHeight="1" x14ac:dyDescent="0.25">
      <c r="A319" s="31"/>
      <c r="B319" s="32"/>
      <c r="C319" s="31"/>
      <c r="D319" s="32"/>
      <c r="E319" s="31"/>
      <c r="F319" s="31"/>
      <c r="G319" s="31"/>
      <c r="H319" s="36" t="s">
        <v>143</v>
      </c>
      <c r="I319" s="37">
        <f>I318/P314</f>
        <v>0.19446111706564936</v>
      </c>
      <c r="J319" s="31"/>
      <c r="K319" s="31"/>
      <c r="L319" s="31"/>
      <c r="M319" s="31"/>
      <c r="N319" s="31"/>
      <c r="O319" s="31"/>
      <c r="P319" s="31"/>
      <c r="Q319" s="31"/>
      <c r="R319" s="31"/>
      <c r="S319" s="9"/>
      <c r="T319" s="9"/>
      <c r="U319" s="9"/>
      <c r="V319" s="9"/>
    </row>
    <row r="320" spans="1:22" ht="15.75" customHeight="1" x14ac:dyDescent="0.25">
      <c r="A320" s="31"/>
      <c r="B320" s="32"/>
      <c r="C320" s="31"/>
      <c r="D320" s="32"/>
      <c r="E320" s="31"/>
      <c r="F320" s="31"/>
      <c r="G320" s="36" t="s">
        <v>144</v>
      </c>
      <c r="H320" s="36" t="s">
        <v>145</v>
      </c>
      <c r="I320" s="37">
        <f>(L314*Q314)/(1+(L314-1)*Q314)</f>
        <v>0.94179894179894175</v>
      </c>
      <c r="J320" s="31"/>
      <c r="K320" s="31"/>
      <c r="L320" s="31"/>
      <c r="M320" s="31"/>
      <c r="N320" s="31"/>
      <c r="O320" s="31"/>
      <c r="P320" s="31"/>
      <c r="Q320" s="31"/>
      <c r="R320" s="31"/>
      <c r="S320" s="9"/>
      <c r="T320" s="9"/>
      <c r="U320" s="9"/>
      <c r="V320" s="9"/>
    </row>
    <row r="321" spans="1:22" ht="15.75" customHeight="1" x14ac:dyDescent="0.25"/>
    <row r="322" spans="1:22" ht="15.75" customHeight="1" x14ac:dyDescent="0.25">
      <c r="A322" s="20" t="s">
        <v>125</v>
      </c>
      <c r="B322" s="21" t="s">
        <v>126</v>
      </c>
      <c r="C322" s="22" t="s">
        <v>127</v>
      </c>
      <c r="D322" s="23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5"/>
      <c r="S322" s="24"/>
      <c r="T322" s="24"/>
      <c r="U322" s="24"/>
      <c r="V322" s="24"/>
    </row>
    <row r="323" spans="1:22" ht="15.75" customHeight="1" x14ac:dyDescent="0.25">
      <c r="A323" s="13"/>
      <c r="B323" s="26" t="s">
        <v>32</v>
      </c>
      <c r="C323" s="13">
        <v>541</v>
      </c>
      <c r="D323" s="15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9"/>
      <c r="T323" s="9"/>
      <c r="U323" s="9"/>
      <c r="V323" s="9"/>
    </row>
    <row r="324" spans="1:22" ht="15.75" customHeight="1" x14ac:dyDescent="0.25">
      <c r="A324" s="20" t="s">
        <v>128</v>
      </c>
      <c r="B324" s="27" t="s">
        <v>129</v>
      </c>
      <c r="C324" s="28"/>
      <c r="D324" s="29"/>
      <c r="E324" s="28"/>
      <c r="F324" s="28"/>
      <c r="G324" s="28"/>
      <c r="H324" s="28"/>
      <c r="I324" s="20" t="s">
        <v>130</v>
      </c>
      <c r="J324" s="28"/>
      <c r="K324" s="28"/>
      <c r="L324" s="28"/>
      <c r="M324" s="30" t="s">
        <v>131</v>
      </c>
      <c r="N324" s="28"/>
      <c r="O324" s="28"/>
      <c r="P324" s="28"/>
      <c r="Q324" s="28"/>
      <c r="R324" s="28"/>
      <c r="S324" s="28"/>
      <c r="T324" s="28"/>
      <c r="U324" s="28"/>
      <c r="V324" s="28"/>
    </row>
    <row r="325" spans="1:22" ht="15.75" customHeight="1" x14ac:dyDescent="0.25">
      <c r="A325" s="13"/>
      <c r="B325" s="26" t="s">
        <v>132</v>
      </c>
      <c r="C325" s="31"/>
      <c r="D325" s="32"/>
      <c r="E325" s="31"/>
      <c r="F325" s="31"/>
      <c r="G325" s="31"/>
      <c r="H325" s="31"/>
      <c r="I325" s="51" t="s">
        <v>34</v>
      </c>
      <c r="J325" s="31"/>
      <c r="K325" s="31"/>
      <c r="L325" s="34" t="s">
        <v>133</v>
      </c>
      <c r="M325" s="34" t="s">
        <v>134</v>
      </c>
      <c r="N325" s="34" t="s">
        <v>135</v>
      </c>
      <c r="O325" s="34" t="s">
        <v>136</v>
      </c>
      <c r="P325" s="34" t="s">
        <v>137</v>
      </c>
      <c r="Q325" s="34" t="s">
        <v>138</v>
      </c>
      <c r="R325" s="31"/>
      <c r="S325" s="9"/>
      <c r="T325" s="9"/>
      <c r="U325" s="9"/>
      <c r="V325" s="9"/>
    </row>
    <row r="326" spans="1:22" ht="15.75" customHeight="1" x14ac:dyDescent="0.25">
      <c r="A326" s="31"/>
      <c r="B326" s="32"/>
      <c r="C326" s="31"/>
      <c r="D326" s="32"/>
      <c r="E326" s="35" t="s">
        <v>174</v>
      </c>
      <c r="F326" s="35" t="s">
        <v>179</v>
      </c>
      <c r="G326" s="34"/>
      <c r="H326" s="34"/>
      <c r="I326" s="34" t="s">
        <v>141</v>
      </c>
      <c r="J326" s="31"/>
      <c r="K326" s="31"/>
      <c r="L326" s="31">
        <v>2</v>
      </c>
      <c r="M326" s="31">
        <f>AVERAGE(E328:E330,F329:F330,G330)</f>
        <v>0.19</v>
      </c>
      <c r="N326" s="31">
        <f>1+(L326-1)*M326</f>
        <v>1.19</v>
      </c>
      <c r="O326" s="31">
        <f>N326/L326</f>
        <v>0.59499999999999997</v>
      </c>
      <c r="P326" s="31">
        <f>SQRT(O326)</f>
        <v>0.77136243102707558</v>
      </c>
      <c r="Q326" s="31">
        <f>AVERAGE(E327,F328)</f>
        <v>0.89</v>
      </c>
      <c r="R326" s="31"/>
      <c r="S326" s="9"/>
      <c r="T326" s="9"/>
      <c r="U326" s="9"/>
      <c r="V326" s="9"/>
    </row>
    <row r="327" spans="1:22" ht="15.75" customHeight="1" x14ac:dyDescent="0.25">
      <c r="A327" s="31"/>
      <c r="B327" s="32"/>
      <c r="C327" s="31"/>
      <c r="D327" s="35" t="s">
        <v>174</v>
      </c>
      <c r="E327" s="16"/>
      <c r="F327" s="31"/>
      <c r="G327" s="31"/>
      <c r="H327" s="31"/>
      <c r="I327" s="13">
        <v>0.08</v>
      </c>
      <c r="J327" s="31"/>
      <c r="K327" s="31"/>
      <c r="L327" s="31"/>
      <c r="M327" s="31"/>
      <c r="N327" s="31"/>
      <c r="O327" s="31"/>
      <c r="P327" s="31"/>
      <c r="Q327" s="31"/>
      <c r="R327" s="31"/>
      <c r="S327" s="9"/>
      <c r="T327" s="9"/>
      <c r="U327" s="9"/>
      <c r="V327" s="9"/>
    </row>
    <row r="328" spans="1:22" ht="15.75" customHeight="1" x14ac:dyDescent="0.25">
      <c r="A328" s="31"/>
      <c r="B328" s="32"/>
      <c r="C328" s="31"/>
      <c r="D328" s="35" t="s">
        <v>179</v>
      </c>
      <c r="E328" s="13">
        <v>0.19</v>
      </c>
      <c r="F328" s="16">
        <v>0.89</v>
      </c>
      <c r="G328" s="31"/>
      <c r="H328" s="31"/>
      <c r="I328" s="13">
        <v>-7.0000000000000007E-2</v>
      </c>
      <c r="J328" s="31"/>
      <c r="K328" s="31"/>
      <c r="L328" s="31"/>
      <c r="M328" s="31"/>
      <c r="N328" s="31"/>
      <c r="O328" s="31"/>
      <c r="P328" s="31"/>
      <c r="Q328" s="31"/>
      <c r="R328" s="31"/>
      <c r="S328" s="9"/>
      <c r="T328" s="9"/>
      <c r="U328" s="9"/>
      <c r="V328" s="9"/>
    </row>
    <row r="329" spans="1:22" ht="15.75" customHeight="1" x14ac:dyDescent="0.25">
      <c r="A329" s="31"/>
      <c r="B329" s="32"/>
      <c r="C329" s="31"/>
      <c r="D329" s="35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9"/>
      <c r="T329" s="9"/>
      <c r="U329" s="9"/>
      <c r="V329" s="9"/>
    </row>
    <row r="330" spans="1:22" ht="15.75" customHeight="1" x14ac:dyDescent="0.25">
      <c r="A330" s="31"/>
      <c r="B330" s="32"/>
      <c r="C330" s="31"/>
      <c r="D330" s="35"/>
      <c r="E330" s="31"/>
      <c r="F330" s="31"/>
      <c r="G330" s="31"/>
      <c r="H330" s="36" t="s">
        <v>142</v>
      </c>
      <c r="I330" s="37">
        <f>AVERAGE(I327:I328)</f>
        <v>4.9999999999999975E-3</v>
      </c>
      <c r="J330" s="31"/>
      <c r="K330" s="31"/>
      <c r="L330" s="31"/>
      <c r="M330" s="31"/>
      <c r="N330" s="31"/>
      <c r="O330" s="31"/>
      <c r="P330" s="31"/>
      <c r="Q330" s="31"/>
      <c r="R330" s="31"/>
      <c r="S330" s="9"/>
      <c r="T330" s="9"/>
      <c r="U330" s="9"/>
      <c r="V330" s="9"/>
    </row>
    <row r="331" spans="1:22" ht="15.75" customHeight="1" x14ac:dyDescent="0.25">
      <c r="A331" s="31"/>
      <c r="B331" s="32"/>
      <c r="C331" s="31"/>
      <c r="D331" s="32"/>
      <c r="E331" s="31"/>
      <c r="F331" s="31"/>
      <c r="G331" s="31"/>
      <c r="H331" s="36" t="s">
        <v>143</v>
      </c>
      <c r="I331" s="37">
        <f>I330/P326</f>
        <v>6.4820372355216408E-3</v>
      </c>
      <c r="J331" s="31"/>
      <c r="K331" s="31"/>
      <c r="L331" s="31"/>
      <c r="M331" s="31"/>
      <c r="N331" s="31"/>
      <c r="O331" s="31"/>
      <c r="P331" s="31"/>
      <c r="Q331" s="31"/>
      <c r="R331" s="31"/>
      <c r="S331" s="9"/>
      <c r="T331" s="9"/>
      <c r="U331" s="9"/>
      <c r="V331" s="9"/>
    </row>
    <row r="332" spans="1:22" ht="15.75" customHeight="1" x14ac:dyDescent="0.25">
      <c r="A332" s="31"/>
      <c r="B332" s="32"/>
      <c r="C332" s="31"/>
      <c r="D332" s="32"/>
      <c r="E332" s="31"/>
      <c r="F332" s="31"/>
      <c r="G332" s="36" t="s">
        <v>144</v>
      </c>
      <c r="H332" s="36" t="s">
        <v>145</v>
      </c>
      <c r="I332" s="37">
        <f>(L326*Q326)/(1+(L326-1)*Q326)</f>
        <v>0.94179894179894175</v>
      </c>
      <c r="J332" s="31"/>
      <c r="K332" s="31"/>
      <c r="L332" s="31"/>
      <c r="M332" s="31"/>
      <c r="N332" s="31"/>
      <c r="O332" s="31"/>
      <c r="P332" s="31"/>
      <c r="Q332" s="31"/>
      <c r="R332" s="31"/>
      <c r="S332" s="9"/>
      <c r="T332" s="9"/>
      <c r="U332" s="9"/>
      <c r="V332" s="9"/>
    </row>
    <row r="333" spans="1:22" ht="15.75" customHeight="1" x14ac:dyDescent="0.25"/>
    <row r="334" spans="1:22" ht="15.75" customHeight="1" x14ac:dyDescent="0.25">
      <c r="A334" s="20" t="s">
        <v>125</v>
      </c>
      <c r="B334" s="21" t="s">
        <v>126</v>
      </c>
      <c r="C334" s="22" t="s">
        <v>127</v>
      </c>
      <c r="D334" s="23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5"/>
      <c r="S334" s="24"/>
      <c r="T334" s="24"/>
      <c r="U334" s="24"/>
      <c r="V334" s="24"/>
    </row>
    <row r="335" spans="1:22" ht="15.75" customHeight="1" x14ac:dyDescent="0.25">
      <c r="A335" s="13"/>
      <c r="B335" s="26" t="s">
        <v>32</v>
      </c>
      <c r="C335" s="13">
        <v>541</v>
      </c>
      <c r="D335" s="15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9"/>
      <c r="T335" s="9"/>
      <c r="U335" s="9"/>
      <c r="V335" s="9"/>
    </row>
    <row r="336" spans="1:22" ht="15.75" customHeight="1" x14ac:dyDescent="0.25">
      <c r="A336" s="20" t="s">
        <v>128</v>
      </c>
      <c r="B336" s="27" t="s">
        <v>129</v>
      </c>
      <c r="C336" s="28"/>
      <c r="D336" s="29"/>
      <c r="E336" s="28"/>
      <c r="F336" s="28"/>
      <c r="G336" s="28"/>
      <c r="H336" s="28"/>
      <c r="I336" s="20" t="s">
        <v>130</v>
      </c>
      <c r="J336" s="28"/>
      <c r="K336" s="28"/>
      <c r="L336" s="28"/>
      <c r="M336" s="30" t="s">
        <v>131</v>
      </c>
      <c r="N336" s="28"/>
      <c r="O336" s="28"/>
      <c r="P336" s="28"/>
      <c r="Q336" s="28"/>
      <c r="R336" s="28"/>
      <c r="S336" s="28"/>
      <c r="T336" s="28"/>
      <c r="U336" s="28"/>
      <c r="V336" s="28"/>
    </row>
    <row r="337" spans="1:22" ht="15.75" customHeight="1" x14ac:dyDescent="0.25">
      <c r="A337" s="13"/>
      <c r="B337" s="26" t="s">
        <v>132</v>
      </c>
      <c r="C337" s="31"/>
      <c r="D337" s="32"/>
      <c r="E337" s="31"/>
      <c r="F337" s="31"/>
      <c r="G337" s="31"/>
      <c r="H337" s="31"/>
      <c r="I337" s="51" t="s">
        <v>36</v>
      </c>
      <c r="J337" s="31"/>
      <c r="K337" s="31"/>
      <c r="L337" s="34" t="s">
        <v>133</v>
      </c>
      <c r="M337" s="34" t="s">
        <v>134</v>
      </c>
      <c r="N337" s="34" t="s">
        <v>135</v>
      </c>
      <c r="O337" s="34" t="s">
        <v>136</v>
      </c>
      <c r="P337" s="34" t="s">
        <v>137</v>
      </c>
      <c r="Q337" s="34" t="s">
        <v>138</v>
      </c>
      <c r="R337" s="31"/>
      <c r="S337" s="9"/>
      <c r="T337" s="9"/>
      <c r="U337" s="9"/>
      <c r="V337" s="9"/>
    </row>
    <row r="338" spans="1:22" ht="15.75" customHeight="1" x14ac:dyDescent="0.25">
      <c r="A338" s="31"/>
      <c r="B338" s="32"/>
      <c r="C338" s="31"/>
      <c r="D338" s="32"/>
      <c r="E338" s="35" t="s">
        <v>174</v>
      </c>
      <c r="F338" s="35" t="s">
        <v>179</v>
      </c>
      <c r="G338" s="34"/>
      <c r="H338" s="34"/>
      <c r="I338" s="34" t="s">
        <v>141</v>
      </c>
      <c r="J338" s="31"/>
      <c r="K338" s="31"/>
      <c r="L338" s="31">
        <v>2</v>
      </c>
      <c r="M338" s="31">
        <f>AVERAGE(E340:E342,F341:F342,G342)</f>
        <v>0.19</v>
      </c>
      <c r="N338" s="31">
        <f>1+(L338-1)*M338</f>
        <v>1.19</v>
      </c>
      <c r="O338" s="31">
        <f>N338/L338</f>
        <v>0.59499999999999997</v>
      </c>
      <c r="P338" s="31">
        <f>SQRT(O338)</f>
        <v>0.77136243102707558</v>
      </c>
      <c r="Q338" s="31">
        <f>AVERAGE(E339,F340)</f>
        <v>0.89</v>
      </c>
      <c r="R338" s="31"/>
      <c r="S338" s="9"/>
      <c r="T338" s="9"/>
      <c r="U338" s="9"/>
      <c r="V338" s="9"/>
    </row>
    <row r="339" spans="1:22" ht="15.75" customHeight="1" x14ac:dyDescent="0.25">
      <c r="A339" s="31"/>
      <c r="B339" s="32"/>
      <c r="C339" s="31"/>
      <c r="D339" s="35" t="s">
        <v>174</v>
      </c>
      <c r="E339" s="16"/>
      <c r="F339" s="31"/>
      <c r="G339" s="31"/>
      <c r="H339" s="31"/>
      <c r="I339" s="13">
        <v>0.35</v>
      </c>
      <c r="J339" s="31"/>
      <c r="K339" s="31"/>
      <c r="L339" s="31"/>
      <c r="M339" s="31"/>
      <c r="N339" s="31"/>
      <c r="O339" s="31"/>
      <c r="P339" s="31"/>
      <c r="Q339" s="31"/>
      <c r="R339" s="31"/>
      <c r="S339" s="9"/>
      <c r="T339" s="9"/>
      <c r="U339" s="9"/>
      <c r="V339" s="9"/>
    </row>
    <row r="340" spans="1:22" ht="15.75" customHeight="1" x14ac:dyDescent="0.25">
      <c r="A340" s="31"/>
      <c r="B340" s="32"/>
      <c r="C340" s="31"/>
      <c r="D340" s="35" t="s">
        <v>179</v>
      </c>
      <c r="E340" s="13">
        <v>0.19</v>
      </c>
      <c r="F340" s="16">
        <v>0.89</v>
      </c>
      <c r="G340" s="31"/>
      <c r="H340" s="31"/>
      <c r="I340" s="13">
        <v>0.06</v>
      </c>
      <c r="J340" s="31"/>
      <c r="K340" s="31"/>
      <c r="L340" s="31"/>
      <c r="M340" s="31"/>
      <c r="N340" s="31"/>
      <c r="O340" s="31"/>
      <c r="P340" s="31"/>
      <c r="Q340" s="31"/>
      <c r="R340" s="31"/>
      <c r="S340" s="9"/>
      <c r="T340" s="9"/>
      <c r="U340" s="9"/>
      <c r="V340" s="9"/>
    </row>
    <row r="341" spans="1:22" ht="15.75" customHeight="1" x14ac:dyDescent="0.25">
      <c r="A341" s="31"/>
      <c r="B341" s="32"/>
      <c r="C341" s="31"/>
      <c r="D341" s="35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9"/>
      <c r="T341" s="9"/>
      <c r="U341" s="9"/>
      <c r="V341" s="9"/>
    </row>
    <row r="342" spans="1:22" ht="15.75" customHeight="1" x14ac:dyDescent="0.25">
      <c r="A342" s="31"/>
      <c r="B342" s="32"/>
      <c r="C342" s="31"/>
      <c r="D342" s="35"/>
      <c r="E342" s="31"/>
      <c r="F342" s="31"/>
      <c r="G342" s="31"/>
      <c r="H342" s="36" t="s">
        <v>142</v>
      </c>
      <c r="I342" s="37">
        <f>AVERAGE(I339:I340)</f>
        <v>0.20499999999999999</v>
      </c>
      <c r="J342" s="31"/>
      <c r="K342" s="31"/>
      <c r="L342" s="31"/>
      <c r="M342" s="31"/>
      <c r="N342" s="31"/>
      <c r="O342" s="31"/>
      <c r="P342" s="31"/>
      <c r="Q342" s="31"/>
      <c r="R342" s="31"/>
      <c r="S342" s="9"/>
      <c r="T342" s="9"/>
      <c r="U342" s="9"/>
      <c r="V342" s="9"/>
    </row>
    <row r="343" spans="1:22" ht="15.75" customHeight="1" x14ac:dyDescent="0.25">
      <c r="A343" s="31"/>
      <c r="B343" s="32"/>
      <c r="C343" s="31"/>
      <c r="D343" s="32"/>
      <c r="E343" s="31"/>
      <c r="F343" s="31"/>
      <c r="G343" s="31"/>
      <c r="H343" s="36" t="s">
        <v>143</v>
      </c>
      <c r="I343" s="37">
        <f>I342/P338</f>
        <v>0.26576352665638742</v>
      </c>
      <c r="J343" s="31"/>
      <c r="K343" s="31"/>
      <c r="L343" s="31"/>
      <c r="M343" s="31"/>
      <c r="N343" s="31"/>
      <c r="O343" s="31"/>
      <c r="P343" s="31"/>
      <c r="Q343" s="31"/>
      <c r="R343" s="31"/>
      <c r="S343" s="9"/>
      <c r="T343" s="9"/>
      <c r="U343" s="9"/>
      <c r="V343" s="9"/>
    </row>
    <row r="344" spans="1:22" ht="15.75" customHeight="1" x14ac:dyDescent="0.25">
      <c r="A344" s="31"/>
      <c r="B344" s="32"/>
      <c r="C344" s="31"/>
      <c r="D344" s="32"/>
      <c r="E344" s="31"/>
      <c r="F344" s="31"/>
      <c r="G344" s="36" t="s">
        <v>144</v>
      </c>
      <c r="H344" s="36" t="s">
        <v>145</v>
      </c>
      <c r="I344" s="37">
        <f>(L338*Q338)/(1+(L338-1)*Q338)</f>
        <v>0.94179894179894175</v>
      </c>
      <c r="J344" s="31"/>
      <c r="K344" s="31"/>
      <c r="L344" s="31"/>
      <c r="M344" s="31"/>
      <c r="N344" s="31"/>
      <c r="O344" s="31"/>
      <c r="P344" s="31"/>
      <c r="Q344" s="31"/>
      <c r="R344" s="31"/>
      <c r="S344" s="9"/>
      <c r="T344" s="9"/>
      <c r="U344" s="9"/>
      <c r="V344" s="9"/>
    </row>
    <row r="345" spans="1:22" ht="15.75" customHeight="1" x14ac:dyDescent="0.25"/>
    <row r="346" spans="1:22" ht="15.75" customHeight="1" x14ac:dyDescent="0.25">
      <c r="A346" s="20" t="s">
        <v>125</v>
      </c>
      <c r="B346" s="21" t="s">
        <v>126</v>
      </c>
      <c r="C346" s="22" t="s">
        <v>127</v>
      </c>
      <c r="D346" s="23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5"/>
      <c r="S346" s="24"/>
      <c r="T346" s="24"/>
      <c r="U346" s="24"/>
      <c r="V346" s="24"/>
    </row>
    <row r="347" spans="1:22" ht="15.75" customHeight="1" x14ac:dyDescent="0.25">
      <c r="A347" s="13"/>
      <c r="B347" s="26" t="s">
        <v>32</v>
      </c>
      <c r="C347" s="13">
        <v>541</v>
      </c>
      <c r="D347" s="15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9"/>
      <c r="T347" s="9"/>
      <c r="U347" s="9"/>
      <c r="V347" s="9"/>
    </row>
    <row r="348" spans="1:22" ht="15.75" customHeight="1" x14ac:dyDescent="0.25">
      <c r="A348" s="20" t="s">
        <v>128</v>
      </c>
      <c r="B348" s="27" t="s">
        <v>129</v>
      </c>
      <c r="C348" s="28"/>
      <c r="D348" s="29"/>
      <c r="E348" s="28"/>
      <c r="F348" s="28"/>
      <c r="G348" s="28"/>
      <c r="H348" s="28"/>
      <c r="I348" s="20" t="s">
        <v>130</v>
      </c>
      <c r="J348" s="28"/>
      <c r="K348" s="28"/>
      <c r="L348" s="28"/>
      <c r="M348" s="30" t="s">
        <v>131</v>
      </c>
      <c r="N348" s="28"/>
      <c r="O348" s="28"/>
      <c r="P348" s="28"/>
      <c r="Q348" s="28"/>
      <c r="R348" s="28"/>
      <c r="S348" s="28"/>
      <c r="T348" s="28"/>
      <c r="U348" s="28"/>
      <c r="V348" s="28"/>
    </row>
    <row r="349" spans="1:22" ht="15.75" customHeight="1" x14ac:dyDescent="0.25">
      <c r="A349" s="13"/>
      <c r="B349" s="26" t="s">
        <v>132</v>
      </c>
      <c r="C349" s="31"/>
      <c r="D349" s="32"/>
      <c r="E349" s="31"/>
      <c r="F349" s="31"/>
      <c r="G349" s="31"/>
      <c r="H349" s="31"/>
      <c r="I349" s="51" t="s">
        <v>37</v>
      </c>
      <c r="J349" s="31"/>
      <c r="K349" s="31"/>
      <c r="L349" s="34" t="s">
        <v>133</v>
      </c>
      <c r="M349" s="34" t="s">
        <v>134</v>
      </c>
      <c r="N349" s="34" t="s">
        <v>135</v>
      </c>
      <c r="O349" s="34" t="s">
        <v>136</v>
      </c>
      <c r="P349" s="34" t="s">
        <v>137</v>
      </c>
      <c r="Q349" s="34" t="s">
        <v>138</v>
      </c>
      <c r="R349" s="31"/>
      <c r="S349" s="9"/>
      <c r="T349" s="9"/>
      <c r="U349" s="9"/>
      <c r="V349" s="9"/>
    </row>
    <row r="350" spans="1:22" ht="15.75" customHeight="1" x14ac:dyDescent="0.25">
      <c r="A350" s="31"/>
      <c r="B350" s="32"/>
      <c r="C350" s="31"/>
      <c r="D350" s="32"/>
      <c r="E350" s="35" t="s">
        <v>174</v>
      </c>
      <c r="F350" s="35" t="s">
        <v>179</v>
      </c>
      <c r="G350" s="34"/>
      <c r="H350" s="34"/>
      <c r="I350" s="34" t="s">
        <v>141</v>
      </c>
      <c r="J350" s="31"/>
      <c r="K350" s="31"/>
      <c r="L350" s="31">
        <v>2</v>
      </c>
      <c r="M350" s="31">
        <f>AVERAGE(E352:E354,F353:F354,G354)</f>
        <v>0.19</v>
      </c>
      <c r="N350" s="31">
        <f>1+(L350-1)*M350</f>
        <v>1.19</v>
      </c>
      <c r="O350" s="31">
        <f>N350/L350</f>
        <v>0.59499999999999997</v>
      </c>
      <c r="P350" s="31">
        <f>SQRT(O350)</f>
        <v>0.77136243102707558</v>
      </c>
      <c r="Q350" s="31">
        <f>AVERAGE(E351,F352)</f>
        <v>0.89</v>
      </c>
      <c r="R350" s="31"/>
      <c r="S350" s="9"/>
      <c r="T350" s="9"/>
      <c r="U350" s="9"/>
      <c r="V350" s="9"/>
    </row>
    <row r="351" spans="1:22" ht="15.75" customHeight="1" x14ac:dyDescent="0.25">
      <c r="A351" s="31"/>
      <c r="B351" s="32"/>
      <c r="C351" s="31"/>
      <c r="D351" s="35" t="s">
        <v>174</v>
      </c>
      <c r="E351" s="16"/>
      <c r="F351" s="31"/>
      <c r="G351" s="31"/>
      <c r="H351" s="31"/>
      <c r="I351" s="13">
        <v>0.11</v>
      </c>
      <c r="J351" s="31"/>
      <c r="K351" s="31"/>
      <c r="L351" s="31"/>
      <c r="M351" s="31"/>
      <c r="N351" s="31"/>
      <c r="O351" s="31"/>
      <c r="P351" s="31"/>
      <c r="Q351" s="31"/>
      <c r="R351" s="31"/>
      <c r="S351" s="9"/>
      <c r="T351" s="9"/>
      <c r="U351" s="9"/>
      <c r="V351" s="9"/>
    </row>
    <row r="352" spans="1:22" ht="15.75" customHeight="1" x14ac:dyDescent="0.25">
      <c r="A352" s="31"/>
      <c r="B352" s="32"/>
      <c r="C352" s="31"/>
      <c r="D352" s="35" t="s">
        <v>179</v>
      </c>
      <c r="E352" s="13">
        <v>0.19</v>
      </c>
      <c r="F352" s="16">
        <v>0.89</v>
      </c>
      <c r="G352" s="31"/>
      <c r="H352" s="31"/>
      <c r="I352" s="13">
        <v>0.64</v>
      </c>
      <c r="J352" s="31"/>
      <c r="K352" s="31"/>
      <c r="L352" s="31"/>
      <c r="M352" s="31"/>
      <c r="N352" s="31"/>
      <c r="O352" s="31"/>
      <c r="P352" s="31"/>
      <c r="Q352" s="31"/>
      <c r="R352" s="31"/>
      <c r="S352" s="9"/>
      <c r="T352" s="9"/>
      <c r="U352" s="9"/>
      <c r="V352" s="9"/>
    </row>
    <row r="353" spans="1:22" ht="15.75" customHeight="1" x14ac:dyDescent="0.25">
      <c r="A353" s="31"/>
      <c r="B353" s="32"/>
      <c r="C353" s="31"/>
      <c r="D353" s="35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9"/>
      <c r="T353" s="9"/>
      <c r="U353" s="9"/>
      <c r="V353" s="9"/>
    </row>
    <row r="354" spans="1:22" ht="15.75" customHeight="1" x14ac:dyDescent="0.25">
      <c r="A354" s="31"/>
      <c r="B354" s="32"/>
      <c r="C354" s="31"/>
      <c r="D354" s="35"/>
      <c r="E354" s="31"/>
      <c r="F354" s="31"/>
      <c r="G354" s="31"/>
      <c r="H354" s="36" t="s">
        <v>142</v>
      </c>
      <c r="I354" s="37">
        <f>AVERAGE(I351:I352)</f>
        <v>0.375</v>
      </c>
      <c r="J354" s="31"/>
      <c r="K354" s="31"/>
      <c r="L354" s="31"/>
      <c r="M354" s="31"/>
      <c r="N354" s="31"/>
      <c r="O354" s="31"/>
      <c r="P354" s="31"/>
      <c r="Q354" s="31"/>
      <c r="R354" s="31"/>
      <c r="S354" s="9"/>
      <c r="T354" s="9"/>
      <c r="U354" s="9"/>
      <c r="V354" s="9"/>
    </row>
    <row r="355" spans="1:22" ht="15.75" customHeight="1" x14ac:dyDescent="0.25">
      <c r="A355" s="31"/>
      <c r="B355" s="32"/>
      <c r="C355" s="31"/>
      <c r="D355" s="32"/>
      <c r="E355" s="31"/>
      <c r="F355" s="31"/>
      <c r="G355" s="31"/>
      <c r="H355" s="36" t="s">
        <v>143</v>
      </c>
      <c r="I355" s="37">
        <f>I354/P350</f>
        <v>0.48615279266412331</v>
      </c>
      <c r="J355" s="31"/>
      <c r="K355" s="31"/>
      <c r="L355" s="31"/>
      <c r="M355" s="31"/>
      <c r="N355" s="31"/>
      <c r="O355" s="31"/>
      <c r="P355" s="31"/>
      <c r="Q355" s="31"/>
      <c r="R355" s="31"/>
      <c r="S355" s="9"/>
      <c r="T355" s="9"/>
      <c r="U355" s="9"/>
      <c r="V355" s="9"/>
    </row>
    <row r="356" spans="1:22" ht="15.75" customHeight="1" x14ac:dyDescent="0.25">
      <c r="A356" s="31"/>
      <c r="B356" s="32"/>
      <c r="C356" s="31"/>
      <c r="D356" s="32"/>
      <c r="E356" s="31"/>
      <c r="F356" s="31"/>
      <c r="G356" s="36" t="s">
        <v>144</v>
      </c>
      <c r="H356" s="36" t="s">
        <v>145</v>
      </c>
      <c r="I356" s="37">
        <f>(L350*Q350)/(1+(L350-1)*Q350)</f>
        <v>0.94179894179894175</v>
      </c>
      <c r="J356" s="31"/>
      <c r="K356" s="31"/>
      <c r="L356" s="31"/>
      <c r="M356" s="31"/>
      <c r="N356" s="31"/>
      <c r="O356" s="31"/>
      <c r="P356" s="31"/>
      <c r="Q356" s="31"/>
      <c r="R356" s="31"/>
      <c r="S356" s="9"/>
      <c r="T356" s="9"/>
      <c r="U356" s="9"/>
      <c r="V356" s="9"/>
    </row>
    <row r="357" spans="1:22" ht="15.75" customHeight="1" x14ac:dyDescent="0.25">
      <c r="A357" s="49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</row>
    <row r="358" spans="1:22" ht="15.75" customHeight="1" x14ac:dyDescent="0.25">
      <c r="A358" s="20" t="s">
        <v>125</v>
      </c>
      <c r="B358" s="21" t="s">
        <v>126</v>
      </c>
      <c r="C358" s="22" t="s">
        <v>127</v>
      </c>
      <c r="D358" s="23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5"/>
      <c r="S358" s="24"/>
      <c r="T358" s="24"/>
      <c r="U358" s="24"/>
      <c r="V358" s="24"/>
    </row>
    <row r="359" spans="1:22" ht="15.75" customHeight="1" x14ac:dyDescent="0.25">
      <c r="A359" s="13" t="s">
        <v>180</v>
      </c>
      <c r="B359" s="26" t="s">
        <v>38</v>
      </c>
      <c r="C359" s="13">
        <v>658</v>
      </c>
      <c r="D359" s="15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9"/>
      <c r="T359" s="9"/>
      <c r="U359" s="9"/>
      <c r="V359" s="9"/>
    </row>
    <row r="360" spans="1:22" ht="15.75" customHeight="1" x14ac:dyDescent="0.25">
      <c r="A360" s="20" t="s">
        <v>128</v>
      </c>
      <c r="B360" s="27" t="s">
        <v>129</v>
      </c>
      <c r="C360" s="28"/>
      <c r="D360" s="29"/>
      <c r="E360" s="28"/>
      <c r="F360" s="28"/>
      <c r="G360" s="28"/>
      <c r="H360" s="28"/>
      <c r="I360" s="20" t="s">
        <v>130</v>
      </c>
      <c r="J360" s="28"/>
      <c r="K360" s="28"/>
      <c r="L360" s="28"/>
      <c r="M360" s="30" t="s">
        <v>131</v>
      </c>
      <c r="N360" s="28"/>
      <c r="O360" s="28"/>
      <c r="P360" s="28"/>
      <c r="Q360" s="28"/>
      <c r="R360" s="28"/>
      <c r="S360" s="28"/>
      <c r="T360" s="28"/>
      <c r="U360" s="28"/>
      <c r="V360" s="28"/>
    </row>
    <row r="361" spans="1:22" ht="15.75" customHeight="1" x14ac:dyDescent="0.25">
      <c r="A361" s="13"/>
      <c r="B361" s="26" t="s">
        <v>132</v>
      </c>
      <c r="C361" s="31"/>
      <c r="D361" s="32"/>
      <c r="E361" s="31"/>
      <c r="F361" s="31"/>
      <c r="G361" s="31"/>
      <c r="H361" s="31"/>
      <c r="I361" s="51" t="s">
        <v>181</v>
      </c>
      <c r="J361" s="31"/>
      <c r="K361" s="31"/>
      <c r="L361" s="34" t="s">
        <v>133</v>
      </c>
      <c r="M361" s="34" t="s">
        <v>134</v>
      </c>
      <c r="N361" s="34" t="s">
        <v>135</v>
      </c>
      <c r="O361" s="34" t="s">
        <v>136</v>
      </c>
      <c r="P361" s="34" t="s">
        <v>137</v>
      </c>
      <c r="Q361" s="34" t="s">
        <v>138</v>
      </c>
      <c r="R361" s="31"/>
      <c r="S361" s="9"/>
      <c r="T361" s="9"/>
      <c r="U361" s="9"/>
      <c r="V361" s="9"/>
    </row>
    <row r="362" spans="1:22" ht="15.75" customHeight="1" x14ac:dyDescent="0.25">
      <c r="A362" s="31"/>
      <c r="B362" s="32"/>
      <c r="C362" s="31"/>
      <c r="D362" s="32"/>
      <c r="E362" s="35" t="s">
        <v>182</v>
      </c>
      <c r="F362" s="35" t="s">
        <v>183</v>
      </c>
      <c r="G362" s="34"/>
      <c r="H362" s="34"/>
      <c r="I362" s="34" t="s">
        <v>141</v>
      </c>
      <c r="J362" s="31"/>
      <c r="K362" s="31"/>
      <c r="L362" s="31">
        <v>2</v>
      </c>
      <c r="M362" s="31">
        <f>AVERAGE(E364:E366,F365:F366,G366)</f>
        <v>0.28999999999999998</v>
      </c>
      <c r="N362" s="31">
        <f>1+(L362-1)*M362</f>
        <v>1.29</v>
      </c>
      <c r="O362" s="31">
        <f>N362/L362</f>
        <v>0.64500000000000002</v>
      </c>
      <c r="P362" s="31">
        <f>SQRT(O362)</f>
        <v>0.8031189202104505</v>
      </c>
      <c r="Q362" s="31" t="e">
        <f>AVERAGE(E363,F364)</f>
        <v>#DIV/0!</v>
      </c>
      <c r="R362" s="31"/>
      <c r="S362" s="9"/>
      <c r="T362" s="9"/>
      <c r="U362" s="9"/>
      <c r="V362" s="9"/>
    </row>
    <row r="363" spans="1:22" ht="15.75" customHeight="1" x14ac:dyDescent="0.25">
      <c r="A363" s="31"/>
      <c r="B363" s="32"/>
      <c r="C363" s="31"/>
      <c r="D363" s="35" t="s">
        <v>182</v>
      </c>
      <c r="E363" s="16"/>
      <c r="F363" s="31"/>
      <c r="G363" s="31"/>
      <c r="H363" s="31"/>
      <c r="I363" s="13">
        <v>0.14000000000000001</v>
      </c>
      <c r="J363" s="31"/>
      <c r="K363" s="31"/>
      <c r="L363" s="31"/>
      <c r="M363" s="31"/>
      <c r="N363" s="31"/>
      <c r="O363" s="31"/>
      <c r="P363" s="31"/>
      <c r="Q363" s="31"/>
      <c r="R363" s="31"/>
      <c r="S363" s="9"/>
      <c r="T363" s="9"/>
      <c r="U363" s="9"/>
      <c r="V363" s="9"/>
    </row>
    <row r="364" spans="1:22" ht="15.75" customHeight="1" x14ac:dyDescent="0.25">
      <c r="A364" s="31"/>
      <c r="B364" s="32"/>
      <c r="C364" s="31"/>
      <c r="D364" s="35" t="s">
        <v>183</v>
      </c>
      <c r="E364" s="13">
        <v>0.28999999999999998</v>
      </c>
      <c r="F364" s="16"/>
      <c r="G364" s="31"/>
      <c r="H364" s="31"/>
      <c r="I364" s="13">
        <v>0.01</v>
      </c>
      <c r="J364" s="31"/>
      <c r="K364" s="31"/>
      <c r="L364" s="31"/>
      <c r="M364" s="31"/>
      <c r="N364" s="31"/>
      <c r="O364" s="31"/>
      <c r="P364" s="31"/>
      <c r="Q364" s="31"/>
      <c r="R364" s="31"/>
      <c r="S364" s="9"/>
      <c r="T364" s="9"/>
      <c r="U364" s="9"/>
      <c r="V364" s="9"/>
    </row>
    <row r="365" spans="1:22" ht="15.75" customHeight="1" x14ac:dyDescent="0.25">
      <c r="A365" s="31"/>
      <c r="B365" s="32"/>
      <c r="C365" s="31"/>
      <c r="D365" s="35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9"/>
      <c r="T365" s="9"/>
      <c r="U365" s="9"/>
      <c r="V365" s="9"/>
    </row>
    <row r="366" spans="1:22" ht="15.75" customHeight="1" x14ac:dyDescent="0.25">
      <c r="A366" s="31"/>
      <c r="B366" s="32"/>
      <c r="C366" s="31"/>
      <c r="D366" s="35"/>
      <c r="E366" s="31"/>
      <c r="F366" s="31"/>
      <c r="G366" s="31"/>
      <c r="H366" s="36" t="s">
        <v>142</v>
      </c>
      <c r="I366" s="37">
        <f>AVERAGE(I363:I364)</f>
        <v>7.5000000000000011E-2</v>
      </c>
      <c r="J366" s="31"/>
      <c r="K366" s="31"/>
      <c r="L366" s="31"/>
      <c r="M366" s="31"/>
      <c r="N366" s="31"/>
      <c r="O366" s="31"/>
      <c r="P366" s="31"/>
      <c r="Q366" s="31"/>
      <c r="R366" s="31"/>
      <c r="S366" s="9"/>
      <c r="T366" s="9"/>
      <c r="U366" s="9"/>
      <c r="V366" s="9"/>
    </row>
    <row r="367" spans="1:22" ht="15.75" customHeight="1" x14ac:dyDescent="0.25">
      <c r="A367" s="31"/>
      <c r="B367" s="32"/>
      <c r="C367" s="31"/>
      <c r="D367" s="32"/>
      <c r="E367" s="31"/>
      <c r="F367" s="31"/>
      <c r="G367" s="31"/>
      <c r="H367" s="36" t="s">
        <v>143</v>
      </c>
      <c r="I367" s="37">
        <f>I366/P362</f>
        <v>9.3385920954703563E-2</v>
      </c>
      <c r="J367" s="31"/>
      <c r="K367" s="31"/>
      <c r="L367" s="31"/>
      <c r="M367" s="31"/>
      <c r="N367" s="31"/>
      <c r="O367" s="31"/>
      <c r="P367" s="31"/>
      <c r="Q367" s="31"/>
      <c r="R367" s="31"/>
      <c r="S367" s="9"/>
      <c r="T367" s="9"/>
      <c r="U367" s="9"/>
      <c r="V367" s="9"/>
    </row>
    <row r="368" spans="1:22" ht="15.75" customHeight="1" x14ac:dyDescent="0.25">
      <c r="A368" s="31"/>
      <c r="B368" s="32"/>
      <c r="C368" s="31"/>
      <c r="D368" s="32"/>
      <c r="E368" s="31"/>
      <c r="F368" s="31"/>
      <c r="G368" s="36" t="s">
        <v>144</v>
      </c>
      <c r="H368" s="36" t="s">
        <v>145</v>
      </c>
      <c r="I368" s="37" t="e">
        <f>(L362*Q362)/(1+(L362-1)*Q362)</f>
        <v>#DIV/0!</v>
      </c>
      <c r="J368" s="31"/>
      <c r="K368" s="31"/>
      <c r="L368" s="31"/>
      <c r="M368" s="31"/>
      <c r="N368" s="31"/>
      <c r="O368" s="31"/>
      <c r="P368" s="31"/>
      <c r="Q368" s="31"/>
      <c r="R368" s="31"/>
      <c r="S368" s="9"/>
      <c r="T368" s="9"/>
      <c r="U368" s="9"/>
      <c r="V368" s="9"/>
    </row>
    <row r="369" spans="1:22" ht="15.75" customHeight="1" x14ac:dyDescent="0.25"/>
    <row r="370" spans="1:22" ht="15.75" customHeight="1" x14ac:dyDescent="0.25">
      <c r="A370" s="20" t="s">
        <v>125</v>
      </c>
      <c r="B370" s="21" t="s">
        <v>126</v>
      </c>
      <c r="C370" s="22" t="s">
        <v>127</v>
      </c>
      <c r="D370" s="23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5"/>
      <c r="S370" s="24"/>
      <c r="T370" s="24"/>
      <c r="U370" s="24"/>
      <c r="V370" s="24"/>
    </row>
    <row r="371" spans="1:22" ht="15.75" customHeight="1" x14ac:dyDescent="0.25">
      <c r="A371" s="13" t="s">
        <v>180</v>
      </c>
      <c r="B371" s="26" t="s">
        <v>38</v>
      </c>
      <c r="C371" s="13">
        <v>658</v>
      </c>
      <c r="D371" s="15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9"/>
      <c r="T371" s="9"/>
      <c r="U371" s="9"/>
      <c r="V371" s="9"/>
    </row>
    <row r="372" spans="1:22" ht="15.75" customHeight="1" x14ac:dyDescent="0.25">
      <c r="A372" s="20" t="s">
        <v>128</v>
      </c>
      <c r="B372" s="27" t="s">
        <v>129</v>
      </c>
      <c r="C372" s="28"/>
      <c r="D372" s="29"/>
      <c r="E372" s="28"/>
      <c r="F372" s="28"/>
      <c r="G372" s="28"/>
      <c r="H372" s="28"/>
      <c r="I372" s="20" t="s">
        <v>130</v>
      </c>
      <c r="J372" s="28"/>
      <c r="K372" s="28"/>
      <c r="L372" s="28"/>
      <c r="M372" s="30" t="s">
        <v>131</v>
      </c>
      <c r="N372" s="28"/>
      <c r="O372" s="28"/>
      <c r="P372" s="28"/>
      <c r="Q372" s="28"/>
      <c r="R372" s="28"/>
      <c r="S372" s="28"/>
      <c r="T372" s="28"/>
      <c r="U372" s="28"/>
      <c r="V372" s="28"/>
    </row>
    <row r="373" spans="1:22" ht="15.75" customHeight="1" x14ac:dyDescent="0.25">
      <c r="A373" s="13"/>
      <c r="B373" s="26" t="s">
        <v>132</v>
      </c>
      <c r="C373" s="31"/>
      <c r="D373" s="32"/>
      <c r="E373" s="31"/>
      <c r="F373" s="31"/>
      <c r="G373" s="31"/>
      <c r="H373" s="31"/>
      <c r="I373" s="51" t="s">
        <v>184</v>
      </c>
      <c r="J373" s="31"/>
      <c r="K373" s="31"/>
      <c r="L373" s="34" t="s">
        <v>133</v>
      </c>
      <c r="M373" s="34" t="s">
        <v>134</v>
      </c>
      <c r="N373" s="34" t="s">
        <v>135</v>
      </c>
      <c r="O373" s="34" t="s">
        <v>136</v>
      </c>
      <c r="P373" s="34" t="s">
        <v>137</v>
      </c>
      <c r="Q373" s="34" t="s">
        <v>138</v>
      </c>
      <c r="R373" s="31"/>
      <c r="S373" s="9"/>
      <c r="T373" s="9"/>
      <c r="U373" s="9"/>
      <c r="V373" s="9"/>
    </row>
    <row r="374" spans="1:22" ht="15.75" customHeight="1" x14ac:dyDescent="0.25">
      <c r="A374" s="31"/>
      <c r="B374" s="32"/>
      <c r="C374" s="31"/>
      <c r="D374" s="32"/>
      <c r="E374" s="35" t="s">
        <v>182</v>
      </c>
      <c r="F374" s="35" t="s">
        <v>183</v>
      </c>
      <c r="G374" s="34"/>
      <c r="H374" s="34"/>
      <c r="I374" s="34" t="s">
        <v>141</v>
      </c>
      <c r="J374" s="31"/>
      <c r="K374" s="31"/>
      <c r="L374" s="31">
        <v>2</v>
      </c>
      <c r="M374" s="31">
        <f>AVERAGE(E376:E378,F377:F378,G378)</f>
        <v>0.28999999999999998</v>
      </c>
      <c r="N374" s="31">
        <f>1+(L374-1)*M374</f>
        <v>1.29</v>
      </c>
      <c r="O374" s="31">
        <f>N374/L374</f>
        <v>0.64500000000000002</v>
      </c>
      <c r="P374" s="31">
        <f>SQRT(O374)</f>
        <v>0.8031189202104505</v>
      </c>
      <c r="Q374" s="31" t="e">
        <f>AVERAGE(E375,F376)</f>
        <v>#DIV/0!</v>
      </c>
      <c r="R374" s="31"/>
      <c r="S374" s="9"/>
      <c r="T374" s="9"/>
      <c r="U374" s="9"/>
      <c r="V374" s="9"/>
    </row>
    <row r="375" spans="1:22" ht="15.75" customHeight="1" x14ac:dyDescent="0.25">
      <c r="A375" s="31"/>
      <c r="B375" s="32"/>
      <c r="C375" s="31"/>
      <c r="D375" s="35" t="s">
        <v>182</v>
      </c>
      <c r="E375" s="16"/>
      <c r="F375" s="31"/>
      <c r="G375" s="31"/>
      <c r="H375" s="31"/>
      <c r="I375" s="13">
        <v>0.11</v>
      </c>
      <c r="J375" s="31"/>
      <c r="K375" s="31"/>
      <c r="L375" s="31"/>
      <c r="M375" s="31"/>
      <c r="N375" s="31"/>
      <c r="O375" s="31"/>
      <c r="P375" s="31"/>
      <c r="Q375" s="31"/>
      <c r="R375" s="31"/>
      <c r="S375" s="9"/>
      <c r="T375" s="9"/>
      <c r="U375" s="9"/>
      <c r="V375" s="9"/>
    </row>
    <row r="376" spans="1:22" ht="15.75" customHeight="1" x14ac:dyDescent="0.25">
      <c r="A376" s="31"/>
      <c r="B376" s="32"/>
      <c r="C376" s="31"/>
      <c r="D376" s="35" t="s">
        <v>183</v>
      </c>
      <c r="E376" s="13">
        <v>0.28999999999999998</v>
      </c>
      <c r="F376" s="16"/>
      <c r="G376" s="31"/>
      <c r="H376" s="31"/>
      <c r="I376" s="13">
        <v>-0.08</v>
      </c>
      <c r="J376" s="31"/>
      <c r="K376" s="31"/>
      <c r="L376" s="31"/>
      <c r="M376" s="31"/>
      <c r="N376" s="31"/>
      <c r="O376" s="31"/>
      <c r="P376" s="31"/>
      <c r="Q376" s="31"/>
      <c r="R376" s="31"/>
      <c r="S376" s="9"/>
      <c r="T376" s="9"/>
      <c r="U376" s="9"/>
      <c r="V376" s="9"/>
    </row>
    <row r="377" spans="1:22" ht="15.75" customHeight="1" x14ac:dyDescent="0.25">
      <c r="A377" s="31"/>
      <c r="B377" s="32"/>
      <c r="C377" s="31"/>
      <c r="D377" s="35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9"/>
      <c r="T377" s="9"/>
      <c r="U377" s="9"/>
      <c r="V377" s="9"/>
    </row>
    <row r="378" spans="1:22" ht="15.75" customHeight="1" x14ac:dyDescent="0.25">
      <c r="A378" s="31"/>
      <c r="B378" s="32"/>
      <c r="C378" s="31"/>
      <c r="D378" s="35"/>
      <c r="E378" s="31"/>
      <c r="F378" s="31"/>
      <c r="G378" s="31"/>
      <c r="H378" s="36" t="s">
        <v>142</v>
      </c>
      <c r="I378" s="37">
        <f>AVERAGE(I375:I376)</f>
        <v>1.4999999999999999E-2</v>
      </c>
      <c r="J378" s="31"/>
      <c r="K378" s="31"/>
      <c r="L378" s="31"/>
      <c r="M378" s="31"/>
      <c r="N378" s="31"/>
      <c r="O378" s="31"/>
      <c r="P378" s="31"/>
      <c r="Q378" s="31"/>
      <c r="R378" s="31"/>
      <c r="S378" s="9"/>
      <c r="T378" s="9"/>
      <c r="U378" s="9"/>
      <c r="V378" s="9"/>
    </row>
    <row r="379" spans="1:22" ht="15.75" customHeight="1" x14ac:dyDescent="0.25">
      <c r="A379" s="31"/>
      <c r="B379" s="32"/>
      <c r="C379" s="31"/>
      <c r="D379" s="32"/>
      <c r="E379" s="31"/>
      <c r="F379" s="31"/>
      <c r="G379" s="31"/>
      <c r="H379" s="36" t="s">
        <v>143</v>
      </c>
      <c r="I379" s="37">
        <f>I378/P374</f>
        <v>1.8677184190940711E-2</v>
      </c>
      <c r="J379" s="31"/>
      <c r="K379" s="31"/>
      <c r="L379" s="31"/>
      <c r="M379" s="31"/>
      <c r="N379" s="31"/>
      <c r="O379" s="31"/>
      <c r="P379" s="31"/>
      <c r="Q379" s="31"/>
      <c r="R379" s="31"/>
      <c r="S379" s="9"/>
      <c r="T379" s="9"/>
      <c r="U379" s="9"/>
      <c r="V379" s="9"/>
    </row>
    <row r="380" spans="1:22" ht="15.75" customHeight="1" x14ac:dyDescent="0.25">
      <c r="A380" s="31"/>
      <c r="B380" s="32"/>
      <c r="C380" s="31"/>
      <c r="D380" s="32"/>
      <c r="E380" s="31"/>
      <c r="F380" s="31"/>
      <c r="G380" s="36" t="s">
        <v>144</v>
      </c>
      <c r="H380" s="36" t="s">
        <v>145</v>
      </c>
      <c r="I380" s="37" t="e">
        <f>(L374*Q374)/(1+(L374-1)*Q374)</f>
        <v>#DIV/0!</v>
      </c>
      <c r="J380" s="31"/>
      <c r="K380" s="31"/>
      <c r="L380" s="31"/>
      <c r="M380" s="31"/>
      <c r="N380" s="31"/>
      <c r="O380" s="31"/>
      <c r="P380" s="31"/>
      <c r="Q380" s="31"/>
      <c r="R380" s="31"/>
      <c r="S380" s="9"/>
      <c r="T380" s="9"/>
      <c r="U380" s="9"/>
      <c r="V380" s="9"/>
    </row>
    <row r="381" spans="1:22" ht="15.75" customHeight="1" x14ac:dyDescent="0.25"/>
    <row r="382" spans="1:22" ht="15.75" customHeight="1" x14ac:dyDescent="0.25">
      <c r="A382" s="20" t="s">
        <v>125</v>
      </c>
      <c r="B382" s="21" t="s">
        <v>126</v>
      </c>
      <c r="C382" s="22" t="s">
        <v>127</v>
      </c>
      <c r="D382" s="23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5"/>
      <c r="S382" s="24"/>
      <c r="T382" s="24"/>
      <c r="U382" s="24"/>
      <c r="V382" s="24"/>
    </row>
    <row r="383" spans="1:22" ht="15.75" customHeight="1" x14ac:dyDescent="0.25">
      <c r="A383" s="13" t="s">
        <v>180</v>
      </c>
      <c r="B383" s="26" t="s">
        <v>38</v>
      </c>
      <c r="C383" s="13">
        <v>658</v>
      </c>
      <c r="D383" s="15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9"/>
      <c r="T383" s="9"/>
      <c r="U383" s="9"/>
      <c r="V383" s="9"/>
    </row>
    <row r="384" spans="1:22" ht="15.75" customHeight="1" x14ac:dyDescent="0.25">
      <c r="A384" s="20" t="s">
        <v>128</v>
      </c>
      <c r="B384" s="27" t="s">
        <v>129</v>
      </c>
      <c r="C384" s="28"/>
      <c r="D384" s="29"/>
      <c r="E384" s="28"/>
      <c r="F384" s="28"/>
      <c r="G384" s="28"/>
      <c r="H384" s="28"/>
      <c r="I384" s="20" t="s">
        <v>130</v>
      </c>
      <c r="J384" s="28"/>
      <c r="K384" s="28"/>
      <c r="L384" s="28"/>
      <c r="M384" s="30" t="s">
        <v>131</v>
      </c>
      <c r="N384" s="28"/>
      <c r="O384" s="28"/>
      <c r="P384" s="28"/>
      <c r="Q384" s="28"/>
      <c r="R384" s="28"/>
      <c r="S384" s="28"/>
      <c r="T384" s="28"/>
      <c r="U384" s="28"/>
      <c r="V384" s="28"/>
    </row>
    <row r="385" spans="1:22" ht="15.75" customHeight="1" x14ac:dyDescent="0.25">
      <c r="A385" s="13"/>
      <c r="B385" s="26" t="s">
        <v>132</v>
      </c>
      <c r="C385" s="31"/>
      <c r="D385" s="32"/>
      <c r="E385" s="31"/>
      <c r="F385" s="31"/>
      <c r="G385" s="31"/>
      <c r="H385" s="31"/>
      <c r="I385" s="51" t="s">
        <v>185</v>
      </c>
      <c r="J385" s="31"/>
      <c r="K385" s="31"/>
      <c r="L385" s="34" t="s">
        <v>133</v>
      </c>
      <c r="M385" s="34" t="s">
        <v>134</v>
      </c>
      <c r="N385" s="34" t="s">
        <v>135</v>
      </c>
      <c r="O385" s="34" t="s">
        <v>136</v>
      </c>
      <c r="P385" s="34" t="s">
        <v>137</v>
      </c>
      <c r="Q385" s="34" t="s">
        <v>138</v>
      </c>
      <c r="R385" s="31"/>
      <c r="S385" s="9"/>
      <c r="T385" s="9"/>
      <c r="U385" s="9"/>
      <c r="V385" s="9"/>
    </row>
    <row r="386" spans="1:22" ht="15.75" customHeight="1" x14ac:dyDescent="0.25">
      <c r="A386" s="31"/>
      <c r="B386" s="32"/>
      <c r="C386" s="31"/>
      <c r="D386" s="32"/>
      <c r="E386" s="35" t="s">
        <v>181</v>
      </c>
      <c r="F386" s="35" t="s">
        <v>184</v>
      </c>
      <c r="G386" s="34"/>
      <c r="H386" s="34"/>
      <c r="I386" s="34" t="s">
        <v>141</v>
      </c>
      <c r="J386" s="31"/>
      <c r="K386" s="31"/>
      <c r="L386" s="31">
        <v>2</v>
      </c>
      <c r="M386" s="31">
        <f>AVERAGE(E388:E390,F389:F390,G390)</f>
        <v>0.08</v>
      </c>
      <c r="N386" s="31">
        <f>1+(L386-1)*M386</f>
        <v>1.08</v>
      </c>
      <c r="O386" s="31">
        <f>N386/L386</f>
        <v>0.54</v>
      </c>
      <c r="P386" s="31">
        <f>SQRT(O386)</f>
        <v>0.73484692283495345</v>
      </c>
      <c r="Q386" s="31" t="e">
        <f>AVERAGE(E387,F388)</f>
        <v>#DIV/0!</v>
      </c>
      <c r="R386" s="31"/>
      <c r="S386" s="9"/>
      <c r="T386" s="9"/>
      <c r="U386" s="9"/>
      <c r="V386" s="9"/>
    </row>
    <row r="387" spans="1:22" ht="15.75" customHeight="1" x14ac:dyDescent="0.25">
      <c r="A387" s="31"/>
      <c r="B387" s="32"/>
      <c r="C387" s="31"/>
      <c r="D387" s="35" t="s">
        <v>181</v>
      </c>
      <c r="E387" s="16"/>
      <c r="F387" s="31"/>
      <c r="G387" s="31"/>
      <c r="H387" s="31"/>
      <c r="I387" s="13">
        <v>9.2999999999999999E-2</v>
      </c>
      <c r="J387" s="31"/>
      <c r="K387" s="31"/>
      <c r="L387" s="31"/>
      <c r="M387" s="31"/>
      <c r="N387" s="31"/>
      <c r="O387" s="31"/>
      <c r="P387" s="31"/>
      <c r="Q387" s="31"/>
      <c r="R387" s="31"/>
      <c r="S387" s="9"/>
      <c r="T387" s="9"/>
      <c r="U387" s="9"/>
      <c r="V387" s="9"/>
    </row>
    <row r="388" spans="1:22" ht="15.75" customHeight="1" x14ac:dyDescent="0.25">
      <c r="A388" s="31"/>
      <c r="B388" s="32"/>
      <c r="C388" s="31"/>
      <c r="D388" s="35" t="s">
        <v>184</v>
      </c>
      <c r="E388" s="13">
        <v>0.08</v>
      </c>
      <c r="F388" s="16"/>
      <c r="G388" s="31"/>
      <c r="H388" s="31"/>
      <c r="I388" s="13">
        <v>1.9E-2</v>
      </c>
      <c r="J388" s="31"/>
      <c r="K388" s="31"/>
      <c r="L388" s="31"/>
      <c r="M388" s="31"/>
      <c r="N388" s="31"/>
      <c r="O388" s="31"/>
      <c r="P388" s="31"/>
      <c r="Q388" s="31"/>
      <c r="R388" s="31"/>
      <c r="S388" s="9"/>
      <c r="T388" s="9"/>
      <c r="U388" s="9"/>
      <c r="V388" s="9"/>
    </row>
    <row r="389" spans="1:22" ht="15.75" customHeight="1" x14ac:dyDescent="0.25">
      <c r="A389" s="31"/>
      <c r="B389" s="32"/>
      <c r="C389" s="31"/>
      <c r="D389" s="35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9"/>
      <c r="T389" s="9"/>
      <c r="U389" s="9"/>
      <c r="V389" s="9"/>
    </row>
    <row r="390" spans="1:22" ht="15.75" customHeight="1" x14ac:dyDescent="0.25">
      <c r="A390" s="31"/>
      <c r="B390" s="32"/>
      <c r="C390" s="31"/>
      <c r="D390" s="35"/>
      <c r="E390" s="31"/>
      <c r="F390" s="31"/>
      <c r="G390" s="31"/>
      <c r="H390" s="36" t="s">
        <v>142</v>
      </c>
      <c r="I390" s="37">
        <f>AVERAGE(I387:I388)</f>
        <v>5.6000000000000001E-2</v>
      </c>
      <c r="J390" s="31"/>
      <c r="K390" s="31"/>
      <c r="L390" s="31"/>
      <c r="M390" s="31"/>
      <c r="N390" s="31"/>
      <c r="O390" s="31"/>
      <c r="P390" s="31"/>
      <c r="Q390" s="31"/>
      <c r="R390" s="31"/>
      <c r="S390" s="9"/>
      <c r="T390" s="9"/>
      <c r="U390" s="9"/>
      <c r="V390" s="9"/>
    </row>
    <row r="391" spans="1:22" ht="15.75" customHeight="1" x14ac:dyDescent="0.25">
      <c r="A391" s="31"/>
      <c r="B391" s="32"/>
      <c r="C391" s="31"/>
      <c r="D391" s="32"/>
      <c r="E391" s="31"/>
      <c r="F391" s="31"/>
      <c r="G391" s="31"/>
      <c r="H391" s="36" t="s">
        <v>143</v>
      </c>
      <c r="I391" s="37">
        <f>I390/P386</f>
        <v>7.6206347553254422E-2</v>
      </c>
      <c r="J391" s="31"/>
      <c r="K391" s="31"/>
      <c r="L391" s="31"/>
      <c r="M391" s="31"/>
      <c r="N391" s="31"/>
      <c r="O391" s="31"/>
      <c r="P391" s="31"/>
      <c r="Q391" s="31"/>
      <c r="R391" s="31"/>
      <c r="S391" s="9"/>
      <c r="T391" s="9"/>
      <c r="U391" s="9"/>
      <c r="V391" s="9"/>
    </row>
    <row r="392" spans="1:22" ht="15.75" customHeight="1" x14ac:dyDescent="0.25">
      <c r="A392" s="31"/>
      <c r="B392" s="32"/>
      <c r="C392" s="31"/>
      <c r="D392" s="32"/>
      <c r="E392" s="31"/>
      <c r="F392" s="31"/>
      <c r="G392" s="36" t="s">
        <v>144</v>
      </c>
      <c r="H392" s="36" t="s">
        <v>145</v>
      </c>
      <c r="I392" s="37" t="e">
        <f>(L386*Q386)/(1+(L386-1)*Q386)</f>
        <v>#DIV/0!</v>
      </c>
      <c r="J392" s="31"/>
      <c r="K392" s="31"/>
      <c r="L392" s="31"/>
      <c r="M392" s="31"/>
      <c r="N392" s="31"/>
      <c r="O392" s="31"/>
      <c r="P392" s="31"/>
      <c r="Q392" s="31"/>
      <c r="R392" s="31"/>
      <c r="S392" s="9"/>
      <c r="T392" s="9"/>
      <c r="U392" s="9"/>
      <c r="V392" s="9"/>
    </row>
    <row r="393" spans="1:22" ht="15.75" customHeight="1" x14ac:dyDescent="0.25"/>
    <row r="394" spans="1:22" ht="15.75" customHeight="1" x14ac:dyDescent="0.25">
      <c r="A394" s="20" t="s">
        <v>125</v>
      </c>
      <c r="B394" s="21" t="s">
        <v>126</v>
      </c>
      <c r="C394" s="22" t="s">
        <v>127</v>
      </c>
      <c r="D394" s="23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5"/>
      <c r="S394" s="24"/>
      <c r="T394" s="24"/>
      <c r="U394" s="24"/>
      <c r="V394" s="24"/>
    </row>
    <row r="395" spans="1:22" ht="15.75" customHeight="1" x14ac:dyDescent="0.25">
      <c r="A395" s="13" t="s">
        <v>180</v>
      </c>
      <c r="B395" s="26" t="s">
        <v>38</v>
      </c>
      <c r="C395" s="13">
        <v>658</v>
      </c>
      <c r="D395" s="15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9"/>
      <c r="T395" s="9"/>
      <c r="U395" s="9"/>
      <c r="V395" s="9"/>
    </row>
    <row r="396" spans="1:22" ht="15.75" customHeight="1" x14ac:dyDescent="0.25">
      <c r="A396" s="20" t="s">
        <v>128</v>
      </c>
      <c r="B396" s="27" t="s">
        <v>129</v>
      </c>
      <c r="C396" s="28"/>
      <c r="D396" s="29"/>
      <c r="E396" s="28"/>
      <c r="F396" s="28"/>
      <c r="G396" s="28"/>
      <c r="H396" s="28"/>
      <c r="I396" s="20" t="s">
        <v>130</v>
      </c>
      <c r="J396" s="28"/>
      <c r="K396" s="28"/>
      <c r="L396" s="28"/>
      <c r="M396" s="30" t="s">
        <v>131</v>
      </c>
      <c r="N396" s="28"/>
      <c r="O396" s="28"/>
      <c r="P396" s="28"/>
      <c r="Q396" s="28"/>
      <c r="R396" s="28"/>
      <c r="S396" s="28"/>
      <c r="T396" s="28"/>
      <c r="U396" s="28"/>
      <c r="V396" s="28"/>
    </row>
    <row r="397" spans="1:22" ht="15.75" customHeight="1" x14ac:dyDescent="0.25">
      <c r="A397" s="13"/>
      <c r="B397" s="26" t="s">
        <v>132</v>
      </c>
      <c r="C397" s="31"/>
      <c r="D397" s="32"/>
      <c r="E397" s="31"/>
      <c r="F397" s="31"/>
      <c r="G397" s="31"/>
      <c r="H397" s="31"/>
      <c r="I397" s="51" t="s">
        <v>41</v>
      </c>
      <c r="J397" s="31"/>
      <c r="K397" s="31"/>
      <c r="L397" s="34" t="s">
        <v>133</v>
      </c>
      <c r="M397" s="34" t="s">
        <v>134</v>
      </c>
      <c r="N397" s="34" t="s">
        <v>135</v>
      </c>
      <c r="O397" s="34" t="s">
        <v>136</v>
      </c>
      <c r="P397" s="34" t="s">
        <v>137</v>
      </c>
      <c r="Q397" s="34" t="s">
        <v>138</v>
      </c>
      <c r="R397" s="31"/>
      <c r="S397" s="9"/>
      <c r="T397" s="9"/>
      <c r="U397" s="9"/>
      <c r="V397" s="9"/>
    </row>
    <row r="398" spans="1:22" ht="15.75" customHeight="1" x14ac:dyDescent="0.25">
      <c r="A398" s="31"/>
      <c r="B398" s="32"/>
      <c r="C398" s="31"/>
      <c r="D398" s="32"/>
      <c r="E398" s="35" t="s">
        <v>182</v>
      </c>
      <c r="F398" s="35" t="s">
        <v>183</v>
      </c>
      <c r="G398" s="34"/>
      <c r="H398" s="34"/>
      <c r="I398" s="34" t="s">
        <v>141</v>
      </c>
      <c r="J398" s="31"/>
      <c r="K398" s="31"/>
      <c r="L398" s="31">
        <v>2</v>
      </c>
      <c r="M398" s="31">
        <f>AVERAGE(E400:E402,F401:F402,G402)</f>
        <v>0.28999999999999998</v>
      </c>
      <c r="N398" s="31">
        <f>1+(L398-1)*M398</f>
        <v>1.29</v>
      </c>
      <c r="O398" s="31">
        <f>N398/L398</f>
        <v>0.64500000000000002</v>
      </c>
      <c r="P398" s="31">
        <f>SQRT(O398)</f>
        <v>0.8031189202104505</v>
      </c>
      <c r="Q398" s="31" t="e">
        <f>AVERAGE(E399,F400)</f>
        <v>#DIV/0!</v>
      </c>
      <c r="R398" s="31"/>
      <c r="S398" s="9"/>
      <c r="T398" s="9"/>
      <c r="U398" s="9"/>
      <c r="V398" s="9"/>
    </row>
    <row r="399" spans="1:22" ht="15.75" customHeight="1" x14ac:dyDescent="0.25">
      <c r="A399" s="31"/>
      <c r="B399" s="32"/>
      <c r="C399" s="31"/>
      <c r="D399" s="35" t="s">
        <v>182</v>
      </c>
      <c r="E399" s="16"/>
      <c r="F399" s="31"/>
      <c r="G399" s="31"/>
      <c r="H399" s="31"/>
      <c r="I399" s="13">
        <v>0.02</v>
      </c>
      <c r="J399" s="31"/>
      <c r="K399" s="31"/>
      <c r="L399" s="31"/>
      <c r="M399" s="31"/>
      <c r="N399" s="31"/>
      <c r="O399" s="31"/>
      <c r="P399" s="31"/>
      <c r="Q399" s="31"/>
      <c r="R399" s="31"/>
      <c r="S399" s="9"/>
      <c r="T399" s="9"/>
      <c r="U399" s="9"/>
      <c r="V399" s="9"/>
    </row>
    <row r="400" spans="1:22" ht="15.75" customHeight="1" x14ac:dyDescent="0.25">
      <c r="A400" s="31"/>
      <c r="B400" s="32"/>
      <c r="C400" s="31"/>
      <c r="D400" s="35" t="s">
        <v>183</v>
      </c>
      <c r="E400" s="13">
        <v>0.28999999999999998</v>
      </c>
      <c r="F400" s="16"/>
      <c r="G400" s="31"/>
      <c r="H400" s="31"/>
      <c r="I400" s="13">
        <v>0.16</v>
      </c>
      <c r="J400" s="31"/>
      <c r="K400" s="31"/>
      <c r="L400" s="31"/>
      <c r="M400" s="31"/>
      <c r="N400" s="31"/>
      <c r="O400" s="31"/>
      <c r="P400" s="31"/>
      <c r="Q400" s="31"/>
      <c r="R400" s="31"/>
      <c r="S400" s="9"/>
      <c r="T400" s="9"/>
      <c r="U400" s="9"/>
      <c r="V400" s="9"/>
    </row>
    <row r="401" spans="1:22" ht="15.75" customHeight="1" x14ac:dyDescent="0.25">
      <c r="A401" s="31"/>
      <c r="B401" s="32"/>
      <c r="C401" s="31"/>
      <c r="D401" s="35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9"/>
      <c r="T401" s="9"/>
      <c r="U401" s="9"/>
      <c r="V401" s="9"/>
    </row>
    <row r="402" spans="1:22" ht="15.75" customHeight="1" x14ac:dyDescent="0.25">
      <c r="A402" s="31"/>
      <c r="B402" s="32"/>
      <c r="C402" s="31"/>
      <c r="D402" s="35"/>
      <c r="E402" s="31"/>
      <c r="F402" s="31"/>
      <c r="G402" s="31"/>
      <c r="H402" s="36" t="s">
        <v>142</v>
      </c>
      <c r="I402" s="37">
        <f>AVERAGE(I399:I400)</f>
        <v>0.09</v>
      </c>
      <c r="J402" s="31"/>
      <c r="K402" s="31"/>
      <c r="L402" s="31"/>
      <c r="M402" s="31"/>
      <c r="N402" s="31"/>
      <c r="O402" s="31"/>
      <c r="P402" s="31"/>
      <c r="Q402" s="31"/>
      <c r="R402" s="31"/>
      <c r="S402" s="9"/>
      <c r="T402" s="9"/>
      <c r="U402" s="9"/>
      <c r="V402" s="9"/>
    </row>
    <row r="403" spans="1:22" ht="15.75" customHeight="1" x14ac:dyDescent="0.25">
      <c r="A403" s="31"/>
      <c r="B403" s="32"/>
      <c r="C403" s="31"/>
      <c r="D403" s="32"/>
      <c r="E403" s="31"/>
      <c r="F403" s="31"/>
      <c r="G403" s="31"/>
      <c r="H403" s="36" t="s">
        <v>143</v>
      </c>
      <c r="I403" s="37">
        <f>I402/P398</f>
        <v>0.11206310514564426</v>
      </c>
      <c r="J403" s="31"/>
      <c r="K403" s="31"/>
      <c r="L403" s="31"/>
      <c r="M403" s="31"/>
      <c r="N403" s="31"/>
      <c r="O403" s="31"/>
      <c r="P403" s="31"/>
      <c r="Q403" s="31"/>
      <c r="R403" s="31"/>
      <c r="S403" s="9"/>
      <c r="T403" s="9"/>
      <c r="U403" s="9"/>
      <c r="V403" s="9"/>
    </row>
    <row r="404" spans="1:22" ht="15.75" customHeight="1" x14ac:dyDescent="0.25">
      <c r="A404" s="31"/>
      <c r="B404" s="32"/>
      <c r="C404" s="31"/>
      <c r="D404" s="32"/>
      <c r="E404" s="31"/>
      <c r="F404" s="31"/>
      <c r="G404" s="36" t="s">
        <v>144</v>
      </c>
      <c r="H404" s="36" t="s">
        <v>145</v>
      </c>
      <c r="I404" s="37" t="e">
        <f>(L398*Q398)/(1+(L398-1)*Q398)</f>
        <v>#DIV/0!</v>
      </c>
      <c r="J404" s="31"/>
      <c r="K404" s="31"/>
      <c r="L404" s="31"/>
      <c r="M404" s="31"/>
      <c r="N404" s="31"/>
      <c r="O404" s="31"/>
      <c r="P404" s="31"/>
      <c r="Q404" s="31"/>
      <c r="R404" s="31"/>
      <c r="S404" s="9"/>
      <c r="T404" s="9"/>
      <c r="U404" s="9"/>
      <c r="V404" s="9"/>
    </row>
    <row r="405" spans="1:22" ht="15.75" customHeight="1" x14ac:dyDescent="0.25"/>
    <row r="406" spans="1:22" ht="15.75" customHeight="1" x14ac:dyDescent="0.25">
      <c r="A406" s="20" t="s">
        <v>125</v>
      </c>
      <c r="B406" s="21" t="s">
        <v>126</v>
      </c>
      <c r="C406" s="22" t="s">
        <v>127</v>
      </c>
      <c r="D406" s="23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5"/>
      <c r="S406" s="24"/>
      <c r="T406" s="24"/>
      <c r="U406" s="24"/>
      <c r="V406" s="24"/>
    </row>
    <row r="407" spans="1:22" ht="15.75" customHeight="1" x14ac:dyDescent="0.25">
      <c r="A407" s="13" t="s">
        <v>180</v>
      </c>
      <c r="B407" s="26" t="s">
        <v>38</v>
      </c>
      <c r="C407" s="13">
        <v>658</v>
      </c>
      <c r="D407" s="15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9"/>
      <c r="T407" s="9"/>
      <c r="U407" s="9"/>
      <c r="V407" s="9"/>
    </row>
    <row r="408" spans="1:22" ht="15.75" customHeight="1" x14ac:dyDescent="0.25">
      <c r="A408" s="20" t="s">
        <v>128</v>
      </c>
      <c r="B408" s="27" t="s">
        <v>129</v>
      </c>
      <c r="C408" s="28"/>
      <c r="D408" s="29"/>
      <c r="E408" s="28"/>
      <c r="F408" s="28"/>
      <c r="G408" s="28"/>
      <c r="H408" s="28"/>
      <c r="I408" s="20" t="s">
        <v>130</v>
      </c>
      <c r="J408" s="28"/>
      <c r="K408" s="28"/>
      <c r="L408" s="28"/>
      <c r="M408" s="30" t="s">
        <v>131</v>
      </c>
      <c r="N408" s="28"/>
      <c r="O408" s="28"/>
      <c r="P408" s="28"/>
      <c r="Q408" s="28"/>
      <c r="R408" s="28"/>
      <c r="S408" s="28"/>
      <c r="T408" s="28"/>
      <c r="U408" s="28"/>
      <c r="V408" s="28"/>
    </row>
    <row r="409" spans="1:22" ht="15.75" customHeight="1" x14ac:dyDescent="0.25">
      <c r="A409" s="13"/>
      <c r="B409" s="26" t="s">
        <v>132</v>
      </c>
      <c r="C409" s="31"/>
      <c r="D409" s="32"/>
      <c r="E409" s="31"/>
      <c r="F409" s="31"/>
      <c r="G409" s="31"/>
      <c r="H409" s="31"/>
      <c r="I409" s="51" t="s">
        <v>41</v>
      </c>
      <c r="J409" s="31"/>
      <c r="K409" s="31"/>
      <c r="L409" s="34" t="s">
        <v>133</v>
      </c>
      <c r="M409" s="34" t="s">
        <v>134</v>
      </c>
      <c r="N409" s="34" t="s">
        <v>135</v>
      </c>
      <c r="O409" s="34" t="s">
        <v>136</v>
      </c>
      <c r="P409" s="34" t="s">
        <v>137</v>
      </c>
      <c r="Q409" s="34" t="s">
        <v>138</v>
      </c>
      <c r="R409" s="31"/>
      <c r="S409" s="9"/>
      <c r="T409" s="9"/>
      <c r="U409" s="9"/>
      <c r="V409" s="9"/>
    </row>
    <row r="410" spans="1:22" ht="15.75" customHeight="1" x14ac:dyDescent="0.25">
      <c r="A410" s="31"/>
      <c r="B410" s="32"/>
      <c r="C410" s="31"/>
      <c r="D410" s="32"/>
      <c r="E410" s="35" t="s">
        <v>181</v>
      </c>
      <c r="F410" s="35" t="s">
        <v>184</v>
      </c>
      <c r="G410" s="34"/>
      <c r="H410" s="34"/>
      <c r="I410" s="34" t="s">
        <v>141</v>
      </c>
      <c r="J410" s="31"/>
      <c r="K410" s="31"/>
      <c r="L410" s="31">
        <v>2</v>
      </c>
      <c r="M410" s="31">
        <f>AVERAGE(E412:E414,F413:F414,G414)</f>
        <v>0.08</v>
      </c>
      <c r="N410" s="31">
        <f>1+(L410-1)*M410</f>
        <v>1.08</v>
      </c>
      <c r="O410" s="31">
        <f>N410/L410</f>
        <v>0.54</v>
      </c>
      <c r="P410" s="31">
        <f>SQRT(O410)</f>
        <v>0.73484692283495345</v>
      </c>
      <c r="Q410" s="31" t="e">
        <f>AVERAGE(E411,F412)</f>
        <v>#DIV/0!</v>
      </c>
      <c r="R410" s="31"/>
      <c r="S410" s="9"/>
      <c r="T410" s="9"/>
      <c r="U410" s="9"/>
      <c r="V410" s="9"/>
    </row>
    <row r="411" spans="1:22" ht="15.75" customHeight="1" x14ac:dyDescent="0.25">
      <c r="A411" s="31"/>
      <c r="B411" s="32"/>
      <c r="C411" s="31"/>
      <c r="D411" s="35" t="s">
        <v>181</v>
      </c>
      <c r="E411" s="16"/>
      <c r="F411" s="31"/>
      <c r="G411" s="31"/>
      <c r="H411" s="31"/>
      <c r="I411" s="13">
        <v>0.16</v>
      </c>
      <c r="J411" s="31"/>
      <c r="K411" s="31"/>
      <c r="L411" s="31"/>
      <c r="M411" s="31"/>
      <c r="N411" s="31"/>
      <c r="O411" s="31"/>
      <c r="P411" s="31"/>
      <c r="Q411" s="31"/>
      <c r="R411" s="31"/>
      <c r="S411" s="9"/>
      <c r="T411" s="9"/>
      <c r="U411" s="9"/>
      <c r="V411" s="9"/>
    </row>
    <row r="412" spans="1:22" ht="15.75" customHeight="1" x14ac:dyDescent="0.25">
      <c r="A412" s="31"/>
      <c r="B412" s="32"/>
      <c r="C412" s="31"/>
      <c r="D412" s="35" t="s">
        <v>184</v>
      </c>
      <c r="E412" s="13">
        <v>0.08</v>
      </c>
      <c r="F412" s="16"/>
      <c r="G412" s="31"/>
      <c r="H412" s="31"/>
      <c r="I412" s="13">
        <v>0.04</v>
      </c>
      <c r="J412" s="31"/>
      <c r="K412" s="31"/>
      <c r="L412" s="31"/>
      <c r="M412" s="31"/>
      <c r="N412" s="31"/>
      <c r="O412" s="31"/>
      <c r="P412" s="31"/>
      <c r="Q412" s="31"/>
      <c r="R412" s="31"/>
      <c r="S412" s="9"/>
      <c r="T412" s="9"/>
      <c r="U412" s="9"/>
      <c r="V412" s="9"/>
    </row>
    <row r="413" spans="1:22" ht="15.75" customHeight="1" x14ac:dyDescent="0.25">
      <c r="A413" s="31"/>
      <c r="B413" s="32"/>
      <c r="C413" s="31"/>
      <c r="D413" s="35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9"/>
      <c r="T413" s="9"/>
      <c r="U413" s="9"/>
      <c r="V413" s="9"/>
    </row>
    <row r="414" spans="1:22" ht="15.75" customHeight="1" x14ac:dyDescent="0.25">
      <c r="A414" s="31"/>
      <c r="B414" s="32"/>
      <c r="C414" s="31"/>
      <c r="D414" s="35"/>
      <c r="E414" s="31"/>
      <c r="F414" s="31"/>
      <c r="G414" s="31"/>
      <c r="H414" s="36" t="s">
        <v>142</v>
      </c>
      <c r="I414" s="37">
        <f>AVERAGE(I411:I412)</f>
        <v>0.1</v>
      </c>
      <c r="J414" s="31"/>
      <c r="K414" s="31"/>
      <c r="L414" s="31"/>
      <c r="M414" s="31"/>
      <c r="N414" s="31"/>
      <c r="O414" s="31"/>
      <c r="P414" s="31"/>
      <c r="Q414" s="31"/>
      <c r="R414" s="31"/>
      <c r="S414" s="9"/>
      <c r="T414" s="9"/>
      <c r="U414" s="9"/>
      <c r="V414" s="9"/>
    </row>
    <row r="415" spans="1:22" ht="15.75" customHeight="1" x14ac:dyDescent="0.25">
      <c r="A415" s="31"/>
      <c r="B415" s="32"/>
      <c r="C415" s="31"/>
      <c r="D415" s="32"/>
      <c r="E415" s="31"/>
      <c r="F415" s="31"/>
      <c r="G415" s="31"/>
      <c r="H415" s="36" t="s">
        <v>143</v>
      </c>
      <c r="I415" s="37">
        <f>I414/P410</f>
        <v>0.13608276348795434</v>
      </c>
      <c r="J415" s="31"/>
      <c r="K415" s="31"/>
      <c r="L415" s="31"/>
      <c r="M415" s="31"/>
      <c r="N415" s="31"/>
      <c r="O415" s="31"/>
      <c r="P415" s="31"/>
      <c r="Q415" s="31"/>
      <c r="R415" s="31"/>
      <c r="S415" s="9"/>
      <c r="T415" s="9"/>
      <c r="U415" s="9"/>
      <c r="V415" s="9"/>
    </row>
    <row r="416" spans="1:22" ht="15.75" customHeight="1" x14ac:dyDescent="0.25">
      <c r="A416" s="31"/>
      <c r="B416" s="32"/>
      <c r="C416" s="31"/>
      <c r="D416" s="32"/>
      <c r="E416" s="31"/>
      <c r="F416" s="31"/>
      <c r="G416" s="36" t="s">
        <v>144</v>
      </c>
      <c r="H416" s="36" t="s">
        <v>145</v>
      </c>
      <c r="I416" s="37" t="e">
        <f>(L410*Q410)/(1+(L410-1)*Q410)</f>
        <v>#DIV/0!</v>
      </c>
      <c r="J416" s="31"/>
      <c r="K416" s="31"/>
      <c r="L416" s="31"/>
      <c r="M416" s="31"/>
      <c r="N416" s="31"/>
      <c r="O416" s="31"/>
      <c r="P416" s="31"/>
      <c r="Q416" s="31"/>
      <c r="R416" s="31"/>
      <c r="S416" s="9"/>
      <c r="T416" s="9"/>
      <c r="U416" s="9"/>
      <c r="V416" s="9"/>
    </row>
    <row r="417" spans="1:22" ht="15.75" customHeight="1" x14ac:dyDescent="0.25">
      <c r="A417" s="49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</row>
    <row r="418" spans="1:22" ht="15.75" customHeight="1" x14ac:dyDescent="0.25">
      <c r="A418" s="20" t="s">
        <v>125</v>
      </c>
      <c r="B418" s="21" t="s">
        <v>126</v>
      </c>
      <c r="C418" s="22" t="s">
        <v>127</v>
      </c>
      <c r="D418" s="23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5"/>
      <c r="S418" s="24"/>
      <c r="T418" s="24"/>
      <c r="U418" s="24"/>
      <c r="V418" s="24"/>
    </row>
    <row r="419" spans="1:22" ht="15.75" customHeight="1" x14ac:dyDescent="0.25">
      <c r="A419" s="13" t="s">
        <v>186</v>
      </c>
      <c r="B419" s="26" t="s">
        <v>49</v>
      </c>
      <c r="C419" s="13" t="s">
        <v>50</v>
      </c>
      <c r="D419" s="15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9"/>
      <c r="T419" s="9"/>
      <c r="U419" s="9"/>
      <c r="V419" s="9"/>
    </row>
    <row r="420" spans="1:22" ht="15.75" customHeight="1" x14ac:dyDescent="0.25">
      <c r="A420" s="20" t="s">
        <v>128</v>
      </c>
      <c r="B420" s="27" t="s">
        <v>129</v>
      </c>
      <c r="C420" s="28"/>
      <c r="D420" s="29"/>
      <c r="E420" s="28"/>
      <c r="F420" s="28"/>
      <c r="G420" s="28"/>
      <c r="H420" s="28"/>
      <c r="I420" s="20" t="s">
        <v>130</v>
      </c>
      <c r="J420" s="28"/>
      <c r="K420" s="28"/>
      <c r="L420" s="28"/>
      <c r="M420" s="30" t="s">
        <v>131</v>
      </c>
      <c r="N420" s="28"/>
      <c r="O420" s="28"/>
      <c r="P420" s="28"/>
      <c r="Q420" s="28"/>
      <c r="R420" s="28"/>
      <c r="S420" s="28"/>
      <c r="T420" s="28"/>
      <c r="U420" s="28"/>
      <c r="V420" s="28"/>
    </row>
    <row r="421" spans="1:22" ht="15.75" customHeight="1" x14ac:dyDescent="0.25">
      <c r="A421" s="13"/>
      <c r="B421" s="26" t="s">
        <v>132</v>
      </c>
      <c r="C421" s="31"/>
      <c r="D421" s="32"/>
      <c r="E421" s="31"/>
      <c r="F421" s="31"/>
      <c r="G421" s="31"/>
      <c r="H421" s="31"/>
      <c r="I421" s="51" t="s">
        <v>51</v>
      </c>
      <c r="J421" s="31"/>
      <c r="K421" s="31"/>
      <c r="L421" s="34" t="s">
        <v>133</v>
      </c>
      <c r="M421" s="34" t="s">
        <v>134</v>
      </c>
      <c r="N421" s="34" t="s">
        <v>135</v>
      </c>
      <c r="O421" s="34" t="s">
        <v>136</v>
      </c>
      <c r="P421" s="34" t="s">
        <v>137</v>
      </c>
      <c r="Q421" s="34" t="s">
        <v>138</v>
      </c>
      <c r="R421" s="31"/>
      <c r="S421" s="9"/>
      <c r="T421" s="9"/>
      <c r="U421" s="9"/>
      <c r="V421" s="9"/>
    </row>
    <row r="422" spans="1:22" ht="15.75" customHeight="1" x14ac:dyDescent="0.25">
      <c r="A422" s="31"/>
      <c r="B422" s="32"/>
      <c r="C422" s="31"/>
      <c r="D422" s="32"/>
      <c r="E422" s="35" t="s">
        <v>187</v>
      </c>
      <c r="F422" s="35" t="s">
        <v>170</v>
      </c>
      <c r="G422" s="34"/>
      <c r="H422" s="34"/>
      <c r="I422" s="34" t="s">
        <v>141</v>
      </c>
      <c r="J422" s="31"/>
      <c r="K422" s="31"/>
      <c r="L422" s="31">
        <v>2</v>
      </c>
      <c r="M422" s="31">
        <f>AVERAGE(E424:E426,F425:F426,G426)</f>
        <v>0.36</v>
      </c>
      <c r="N422" s="31">
        <f>1+(L422-1)*M422</f>
        <v>1.3599999999999999</v>
      </c>
      <c r="O422" s="31">
        <f>N422/L422</f>
        <v>0.67999999999999994</v>
      </c>
      <c r="P422" s="31">
        <f>SQRT(O422)</f>
        <v>0.82462112512353203</v>
      </c>
      <c r="Q422" s="31">
        <f>AVERAGE(E423,F424)</f>
        <v>0.71500000000000008</v>
      </c>
      <c r="R422" s="31"/>
      <c r="S422" s="9"/>
      <c r="T422" s="9"/>
      <c r="U422" s="9"/>
      <c r="V422" s="9"/>
    </row>
    <row r="423" spans="1:22" ht="15.75" customHeight="1" x14ac:dyDescent="0.25">
      <c r="A423" s="31"/>
      <c r="B423" s="32"/>
      <c r="C423" s="31"/>
      <c r="D423" s="35" t="s">
        <v>187</v>
      </c>
      <c r="E423" s="16">
        <v>0.65</v>
      </c>
      <c r="F423" s="31"/>
      <c r="G423" s="31"/>
      <c r="H423" s="31"/>
      <c r="I423" s="13">
        <v>0.37</v>
      </c>
      <c r="J423" s="31"/>
      <c r="K423" s="31"/>
      <c r="L423" s="31"/>
      <c r="M423" s="31"/>
      <c r="N423" s="31"/>
      <c r="O423" s="31"/>
      <c r="P423" s="31"/>
      <c r="Q423" s="31"/>
      <c r="R423" s="31"/>
      <c r="S423" s="9"/>
      <c r="T423" s="9"/>
      <c r="U423" s="9"/>
      <c r="V423" s="9"/>
    </row>
    <row r="424" spans="1:22" ht="15.75" customHeight="1" x14ac:dyDescent="0.25">
      <c r="A424" s="31"/>
      <c r="B424" s="32"/>
      <c r="C424" s="31"/>
      <c r="D424" s="35" t="s">
        <v>170</v>
      </c>
      <c r="E424" s="13">
        <v>0.36</v>
      </c>
      <c r="F424" s="16">
        <v>0.78</v>
      </c>
      <c r="G424" s="31"/>
      <c r="H424" s="31"/>
      <c r="I424" s="13">
        <v>0.04</v>
      </c>
      <c r="J424" s="31"/>
      <c r="K424" s="31"/>
      <c r="L424" s="31"/>
      <c r="M424" s="31"/>
      <c r="N424" s="31"/>
      <c r="O424" s="31"/>
      <c r="P424" s="31"/>
      <c r="Q424" s="31"/>
      <c r="R424" s="31"/>
      <c r="S424" s="9"/>
      <c r="T424" s="9"/>
      <c r="U424" s="9"/>
      <c r="V424" s="9"/>
    </row>
    <row r="425" spans="1:22" ht="15.75" customHeight="1" x14ac:dyDescent="0.25">
      <c r="A425" s="31"/>
      <c r="B425" s="32"/>
      <c r="C425" s="31"/>
      <c r="D425" s="35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9"/>
      <c r="T425" s="9"/>
      <c r="U425" s="9"/>
      <c r="V425" s="9"/>
    </row>
    <row r="426" spans="1:22" ht="15.75" customHeight="1" x14ac:dyDescent="0.25">
      <c r="A426" s="31"/>
      <c r="B426" s="32"/>
      <c r="C426" s="31"/>
      <c r="D426" s="35"/>
      <c r="E426" s="31"/>
      <c r="F426" s="31"/>
      <c r="G426" s="31"/>
      <c r="H426" s="36" t="s">
        <v>142</v>
      </c>
      <c r="I426" s="37">
        <f>AVERAGE(I423:I424)</f>
        <v>0.20499999999999999</v>
      </c>
      <c r="J426" s="31"/>
      <c r="K426" s="31"/>
      <c r="L426" s="31"/>
      <c r="M426" s="31"/>
      <c r="N426" s="31"/>
      <c r="O426" s="31"/>
      <c r="P426" s="31"/>
      <c r="Q426" s="31"/>
      <c r="R426" s="31"/>
      <c r="S426" s="9"/>
      <c r="T426" s="9"/>
      <c r="U426" s="9"/>
      <c r="V426" s="9"/>
    </row>
    <row r="427" spans="1:22" ht="15.75" customHeight="1" x14ac:dyDescent="0.25">
      <c r="A427" s="31"/>
      <c r="B427" s="32"/>
      <c r="C427" s="31"/>
      <c r="D427" s="32"/>
      <c r="E427" s="31"/>
      <c r="F427" s="31"/>
      <c r="G427" s="31"/>
      <c r="H427" s="36" t="s">
        <v>143</v>
      </c>
      <c r="I427" s="37">
        <f>I426/P422</f>
        <v>0.2485990156622413</v>
      </c>
      <c r="J427" s="31"/>
      <c r="K427" s="31"/>
      <c r="L427" s="31"/>
      <c r="M427" s="31"/>
      <c r="N427" s="31"/>
      <c r="O427" s="31"/>
      <c r="P427" s="31"/>
      <c r="Q427" s="31"/>
      <c r="R427" s="31"/>
      <c r="S427" s="9"/>
      <c r="T427" s="9"/>
      <c r="U427" s="9"/>
      <c r="V427" s="9"/>
    </row>
    <row r="428" spans="1:22" ht="15.75" customHeight="1" x14ac:dyDescent="0.25">
      <c r="A428" s="31"/>
      <c r="B428" s="32"/>
      <c r="C428" s="31"/>
      <c r="D428" s="32"/>
      <c r="E428" s="31"/>
      <c r="F428" s="31"/>
      <c r="G428" s="36" t="s">
        <v>144</v>
      </c>
      <c r="H428" s="36" t="s">
        <v>145</v>
      </c>
      <c r="I428" s="37">
        <f>(L422*Q422)/(1+(L422-1)*Q422)</f>
        <v>0.83381924198250734</v>
      </c>
      <c r="J428" s="31"/>
      <c r="K428" s="31"/>
      <c r="L428" s="31"/>
      <c r="M428" s="31"/>
      <c r="N428" s="31"/>
      <c r="O428" s="31"/>
      <c r="P428" s="31"/>
      <c r="Q428" s="31"/>
      <c r="R428" s="31"/>
      <c r="S428" s="9"/>
      <c r="T428" s="9"/>
      <c r="U428" s="9"/>
      <c r="V428" s="9"/>
    </row>
    <row r="429" spans="1:22" ht="15.75" customHeight="1" x14ac:dyDescent="0.25"/>
    <row r="430" spans="1:22" ht="15.75" customHeight="1" x14ac:dyDescent="0.25">
      <c r="A430" s="20" t="s">
        <v>125</v>
      </c>
      <c r="B430" s="21" t="s">
        <v>126</v>
      </c>
      <c r="C430" s="22" t="s">
        <v>127</v>
      </c>
      <c r="D430" s="23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5"/>
      <c r="S430" s="24"/>
      <c r="T430" s="24"/>
      <c r="U430" s="24"/>
      <c r="V430" s="24"/>
    </row>
    <row r="431" spans="1:22" ht="15.75" customHeight="1" x14ac:dyDescent="0.25">
      <c r="A431" s="13" t="s">
        <v>186</v>
      </c>
      <c r="B431" s="26" t="s">
        <v>49</v>
      </c>
      <c r="C431" s="13" t="s">
        <v>50</v>
      </c>
      <c r="D431" s="15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9"/>
      <c r="T431" s="9"/>
      <c r="U431" s="9"/>
      <c r="V431" s="9"/>
    </row>
    <row r="432" spans="1:22" ht="15.75" customHeight="1" x14ac:dyDescent="0.25">
      <c r="A432" s="20" t="s">
        <v>128</v>
      </c>
      <c r="B432" s="27" t="s">
        <v>129</v>
      </c>
      <c r="C432" s="28"/>
      <c r="D432" s="29"/>
      <c r="E432" s="28"/>
      <c r="F432" s="28"/>
      <c r="G432" s="28"/>
      <c r="H432" s="28"/>
      <c r="I432" s="20" t="s">
        <v>130</v>
      </c>
      <c r="J432" s="28"/>
      <c r="K432" s="28"/>
      <c r="L432" s="28"/>
      <c r="M432" s="30" t="s">
        <v>131</v>
      </c>
      <c r="N432" s="28"/>
      <c r="O432" s="28"/>
      <c r="P432" s="28"/>
      <c r="Q432" s="28"/>
      <c r="R432" s="28"/>
      <c r="S432" s="28"/>
      <c r="T432" s="28"/>
      <c r="U432" s="28"/>
      <c r="V432" s="28"/>
    </row>
    <row r="433" spans="1:22" ht="15.75" customHeight="1" x14ac:dyDescent="0.25">
      <c r="A433" s="13"/>
      <c r="B433" s="26" t="s">
        <v>132</v>
      </c>
      <c r="C433" s="31"/>
      <c r="D433" s="32"/>
      <c r="E433" s="31"/>
      <c r="F433" s="31"/>
      <c r="G433" s="31"/>
      <c r="H433" s="31"/>
      <c r="I433" s="51" t="s">
        <v>53</v>
      </c>
      <c r="J433" s="31"/>
      <c r="K433" s="31"/>
      <c r="L433" s="34" t="s">
        <v>133</v>
      </c>
      <c r="M433" s="34" t="s">
        <v>134</v>
      </c>
      <c r="N433" s="34" t="s">
        <v>135</v>
      </c>
      <c r="O433" s="34" t="s">
        <v>136</v>
      </c>
      <c r="P433" s="34" t="s">
        <v>137</v>
      </c>
      <c r="Q433" s="34" t="s">
        <v>138</v>
      </c>
      <c r="R433" s="31"/>
      <c r="S433" s="9"/>
      <c r="T433" s="9"/>
      <c r="U433" s="9"/>
      <c r="V433" s="9"/>
    </row>
    <row r="434" spans="1:22" ht="15.75" customHeight="1" x14ac:dyDescent="0.25">
      <c r="A434" s="31"/>
      <c r="B434" s="32"/>
      <c r="C434" s="31"/>
      <c r="D434" s="32"/>
      <c r="E434" s="35" t="s">
        <v>187</v>
      </c>
      <c r="F434" s="35" t="s">
        <v>170</v>
      </c>
      <c r="G434" s="34"/>
      <c r="H434" s="34"/>
      <c r="I434" s="34" t="s">
        <v>141</v>
      </c>
      <c r="J434" s="31"/>
      <c r="K434" s="31"/>
      <c r="L434" s="31">
        <v>2</v>
      </c>
      <c r="M434" s="31">
        <f>AVERAGE(E436:E438,F437:F438,G438)</f>
        <v>0.36</v>
      </c>
      <c r="N434" s="31">
        <f>1+(L434-1)*M434</f>
        <v>1.3599999999999999</v>
      </c>
      <c r="O434" s="31">
        <f>N434/L434</f>
        <v>0.67999999999999994</v>
      </c>
      <c r="P434" s="31">
        <f>SQRT(O434)</f>
        <v>0.82462112512353203</v>
      </c>
      <c r="Q434" s="31">
        <f>AVERAGE(E435,F436)</f>
        <v>0.71500000000000008</v>
      </c>
      <c r="R434" s="31"/>
      <c r="S434" s="9"/>
      <c r="T434" s="9"/>
      <c r="U434" s="9"/>
      <c r="V434" s="9"/>
    </row>
    <row r="435" spans="1:22" ht="15.75" customHeight="1" x14ac:dyDescent="0.25">
      <c r="A435" s="31"/>
      <c r="B435" s="32"/>
      <c r="C435" s="31"/>
      <c r="D435" s="35" t="s">
        <v>187</v>
      </c>
      <c r="E435" s="16">
        <v>0.65</v>
      </c>
      <c r="F435" s="31"/>
      <c r="G435" s="31"/>
      <c r="H435" s="31"/>
      <c r="I435" s="13">
        <v>0.36</v>
      </c>
      <c r="J435" s="31"/>
      <c r="K435" s="31"/>
      <c r="L435" s="31"/>
      <c r="M435" s="31"/>
      <c r="N435" s="31"/>
      <c r="O435" s="31"/>
      <c r="P435" s="31"/>
      <c r="Q435" s="31"/>
      <c r="R435" s="31"/>
      <c r="S435" s="9"/>
      <c r="T435" s="9"/>
      <c r="U435" s="9"/>
      <c r="V435" s="9"/>
    </row>
    <row r="436" spans="1:22" ht="15.75" customHeight="1" x14ac:dyDescent="0.25">
      <c r="A436" s="31"/>
      <c r="B436" s="32"/>
      <c r="C436" s="31"/>
      <c r="D436" s="35" t="s">
        <v>170</v>
      </c>
      <c r="E436" s="13">
        <v>0.36</v>
      </c>
      <c r="F436" s="16">
        <v>0.78</v>
      </c>
      <c r="G436" s="31"/>
      <c r="H436" s="31"/>
      <c r="I436" s="13">
        <v>0.23</v>
      </c>
      <c r="J436" s="31"/>
      <c r="K436" s="31"/>
      <c r="L436" s="31"/>
      <c r="M436" s="31"/>
      <c r="N436" s="31"/>
      <c r="O436" s="31"/>
      <c r="P436" s="31"/>
      <c r="Q436" s="31"/>
      <c r="R436" s="31"/>
      <c r="S436" s="9"/>
      <c r="T436" s="9"/>
      <c r="U436" s="9"/>
      <c r="V436" s="9"/>
    </row>
    <row r="437" spans="1:22" ht="15.75" customHeight="1" x14ac:dyDescent="0.25">
      <c r="A437" s="31"/>
      <c r="B437" s="32"/>
      <c r="C437" s="31"/>
      <c r="D437" s="35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9"/>
      <c r="T437" s="9"/>
      <c r="U437" s="9"/>
      <c r="V437" s="9"/>
    </row>
    <row r="438" spans="1:22" ht="15.75" customHeight="1" x14ac:dyDescent="0.25">
      <c r="A438" s="31"/>
      <c r="B438" s="32"/>
      <c r="C438" s="31"/>
      <c r="D438" s="35"/>
      <c r="E438" s="31"/>
      <c r="F438" s="31"/>
      <c r="G438" s="31"/>
      <c r="H438" s="36" t="s">
        <v>142</v>
      </c>
      <c r="I438" s="37">
        <f>AVERAGE(I435:I436)</f>
        <v>0.29499999999999998</v>
      </c>
      <c r="J438" s="31"/>
      <c r="K438" s="31"/>
      <c r="L438" s="31"/>
      <c r="M438" s="31"/>
      <c r="N438" s="31"/>
      <c r="O438" s="31"/>
      <c r="P438" s="31"/>
      <c r="Q438" s="31"/>
      <c r="R438" s="31"/>
      <c r="S438" s="9"/>
      <c r="T438" s="9"/>
      <c r="U438" s="9"/>
      <c r="V438" s="9"/>
    </row>
    <row r="439" spans="1:22" ht="15.75" customHeight="1" x14ac:dyDescent="0.25">
      <c r="A439" s="31"/>
      <c r="B439" s="32"/>
      <c r="C439" s="31"/>
      <c r="D439" s="32"/>
      <c r="E439" s="31"/>
      <c r="F439" s="31"/>
      <c r="G439" s="31"/>
      <c r="H439" s="36" t="s">
        <v>143</v>
      </c>
      <c r="I439" s="37">
        <f>I438/P434</f>
        <v>0.35774004692859113</v>
      </c>
      <c r="J439" s="31"/>
      <c r="K439" s="31"/>
      <c r="L439" s="31"/>
      <c r="M439" s="31"/>
      <c r="N439" s="31"/>
      <c r="O439" s="31"/>
      <c r="P439" s="31"/>
      <c r="Q439" s="31"/>
      <c r="R439" s="31"/>
      <c r="S439" s="9"/>
      <c r="T439" s="9"/>
      <c r="U439" s="9"/>
      <c r="V439" s="9"/>
    </row>
    <row r="440" spans="1:22" ht="15.75" customHeight="1" x14ac:dyDescent="0.25">
      <c r="A440" s="31"/>
      <c r="B440" s="32"/>
      <c r="C440" s="31"/>
      <c r="D440" s="32"/>
      <c r="E440" s="31"/>
      <c r="F440" s="31"/>
      <c r="G440" s="36" t="s">
        <v>144</v>
      </c>
      <c r="H440" s="36" t="s">
        <v>145</v>
      </c>
      <c r="I440" s="37">
        <f>(L434*Q434)/(1+(L434-1)*Q434)</f>
        <v>0.83381924198250734</v>
      </c>
      <c r="J440" s="31"/>
      <c r="K440" s="31"/>
      <c r="L440" s="31"/>
      <c r="M440" s="31"/>
      <c r="N440" s="31"/>
      <c r="O440" s="31"/>
      <c r="P440" s="31"/>
      <c r="Q440" s="31"/>
      <c r="R440" s="31"/>
      <c r="S440" s="9"/>
      <c r="T440" s="9"/>
      <c r="U440" s="9"/>
      <c r="V440" s="9"/>
    </row>
    <row r="441" spans="1:22" ht="15.75" customHeight="1" x14ac:dyDescent="0.25"/>
    <row r="442" spans="1:22" ht="15.75" customHeight="1" x14ac:dyDescent="0.25">
      <c r="A442" s="20" t="s">
        <v>125</v>
      </c>
      <c r="B442" s="21" t="s">
        <v>126</v>
      </c>
      <c r="C442" s="22" t="s">
        <v>127</v>
      </c>
      <c r="D442" s="23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5"/>
      <c r="S442" s="24"/>
      <c r="T442" s="24"/>
      <c r="U442" s="24"/>
      <c r="V442" s="24"/>
    </row>
    <row r="443" spans="1:22" ht="15.75" customHeight="1" x14ac:dyDescent="0.25">
      <c r="A443" s="13" t="s">
        <v>186</v>
      </c>
      <c r="B443" s="26" t="s">
        <v>49</v>
      </c>
      <c r="C443" s="13" t="s">
        <v>50</v>
      </c>
      <c r="D443" s="15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9"/>
      <c r="T443" s="9"/>
      <c r="U443" s="9"/>
      <c r="V443" s="9"/>
    </row>
    <row r="444" spans="1:22" ht="15.75" customHeight="1" x14ac:dyDescent="0.25">
      <c r="A444" s="20" t="s">
        <v>128</v>
      </c>
      <c r="B444" s="27" t="s">
        <v>129</v>
      </c>
      <c r="C444" s="28"/>
      <c r="D444" s="29"/>
      <c r="E444" s="28"/>
      <c r="F444" s="28"/>
      <c r="G444" s="28"/>
      <c r="H444" s="28"/>
      <c r="I444" s="20" t="s">
        <v>130</v>
      </c>
      <c r="J444" s="28"/>
      <c r="K444" s="28"/>
      <c r="L444" s="28"/>
      <c r="M444" s="30" t="s">
        <v>131</v>
      </c>
      <c r="N444" s="28"/>
      <c r="O444" s="28"/>
      <c r="P444" s="28"/>
      <c r="Q444" s="28"/>
      <c r="R444" s="28"/>
      <c r="S444" s="28"/>
      <c r="T444" s="28"/>
      <c r="U444" s="28"/>
      <c r="V444" s="28"/>
    </row>
    <row r="445" spans="1:22" ht="15.75" customHeight="1" x14ac:dyDescent="0.25">
      <c r="A445" s="13"/>
      <c r="B445" s="26" t="s">
        <v>132</v>
      </c>
      <c r="C445" s="31"/>
      <c r="D445" s="32"/>
      <c r="E445" s="31"/>
      <c r="F445" s="31"/>
      <c r="G445" s="31"/>
      <c r="H445" s="31"/>
      <c r="I445" s="51" t="s">
        <v>54</v>
      </c>
      <c r="J445" s="31"/>
      <c r="K445" s="31"/>
      <c r="L445" s="34" t="s">
        <v>133</v>
      </c>
      <c r="M445" s="34" t="s">
        <v>134</v>
      </c>
      <c r="N445" s="34" t="s">
        <v>135</v>
      </c>
      <c r="O445" s="34" t="s">
        <v>136</v>
      </c>
      <c r="P445" s="34" t="s">
        <v>137</v>
      </c>
      <c r="Q445" s="34" t="s">
        <v>138</v>
      </c>
      <c r="R445" s="31"/>
      <c r="S445" s="9"/>
      <c r="T445" s="9"/>
      <c r="U445" s="9"/>
      <c r="V445" s="9"/>
    </row>
    <row r="446" spans="1:22" ht="15.75" customHeight="1" x14ac:dyDescent="0.25">
      <c r="A446" s="31"/>
      <c r="B446" s="32"/>
      <c r="C446" s="31"/>
      <c r="D446" s="32"/>
      <c r="E446" s="35" t="s">
        <v>187</v>
      </c>
      <c r="F446" s="35" t="s">
        <v>170</v>
      </c>
      <c r="G446" s="34"/>
      <c r="H446" s="34"/>
      <c r="I446" s="34" t="s">
        <v>141</v>
      </c>
      <c r="J446" s="31"/>
      <c r="K446" s="31"/>
      <c r="L446" s="31">
        <v>2</v>
      </c>
      <c r="M446" s="31">
        <f>AVERAGE(E448:E450,F449:F450,G450)</f>
        <v>0.36</v>
      </c>
      <c r="N446" s="31">
        <f>1+(L446-1)*M446</f>
        <v>1.3599999999999999</v>
      </c>
      <c r="O446" s="31">
        <f>N446/L446</f>
        <v>0.67999999999999994</v>
      </c>
      <c r="P446" s="31">
        <f>SQRT(O446)</f>
        <v>0.82462112512353203</v>
      </c>
      <c r="Q446" s="31">
        <f>AVERAGE(E447,F448)</f>
        <v>0.71500000000000008</v>
      </c>
      <c r="R446" s="31"/>
      <c r="S446" s="9"/>
      <c r="T446" s="9"/>
      <c r="U446" s="9"/>
      <c r="V446" s="9"/>
    </row>
    <row r="447" spans="1:22" ht="15.75" customHeight="1" x14ac:dyDescent="0.25">
      <c r="A447" s="31"/>
      <c r="B447" s="32"/>
      <c r="C447" s="31"/>
      <c r="D447" s="35" t="s">
        <v>187</v>
      </c>
      <c r="E447" s="16">
        <v>0.65</v>
      </c>
      <c r="F447" s="31"/>
      <c r="G447" s="31"/>
      <c r="H447" s="31"/>
      <c r="I447" s="13">
        <v>0.24</v>
      </c>
      <c r="J447" s="31"/>
      <c r="K447" s="31"/>
      <c r="L447" s="31"/>
      <c r="M447" s="31"/>
      <c r="N447" s="31"/>
      <c r="O447" s="31"/>
      <c r="P447" s="31"/>
      <c r="Q447" s="31"/>
      <c r="R447" s="31"/>
      <c r="S447" s="9"/>
      <c r="T447" s="9"/>
      <c r="U447" s="9"/>
      <c r="V447" s="9"/>
    </row>
    <row r="448" spans="1:22" ht="15.75" customHeight="1" x14ac:dyDescent="0.25">
      <c r="A448" s="31"/>
      <c r="B448" s="32"/>
      <c r="C448" s="31"/>
      <c r="D448" s="35" t="s">
        <v>170</v>
      </c>
      <c r="E448" s="13">
        <v>0.36</v>
      </c>
      <c r="F448" s="16">
        <v>0.78</v>
      </c>
      <c r="G448" s="31"/>
      <c r="H448" s="31"/>
      <c r="I448" s="13">
        <v>-0.12</v>
      </c>
      <c r="J448" s="31"/>
      <c r="K448" s="31"/>
      <c r="L448" s="31"/>
      <c r="M448" s="31"/>
      <c r="N448" s="31"/>
      <c r="O448" s="31"/>
      <c r="P448" s="31"/>
      <c r="Q448" s="31"/>
      <c r="R448" s="31"/>
      <c r="S448" s="9"/>
      <c r="T448" s="9"/>
      <c r="U448" s="9"/>
      <c r="V448" s="9"/>
    </row>
    <row r="449" spans="1:22" ht="15.75" customHeight="1" x14ac:dyDescent="0.25">
      <c r="A449" s="31"/>
      <c r="B449" s="32"/>
      <c r="C449" s="31"/>
      <c r="D449" s="35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9"/>
      <c r="T449" s="9"/>
      <c r="U449" s="9"/>
      <c r="V449" s="9"/>
    </row>
    <row r="450" spans="1:22" ht="15.75" customHeight="1" x14ac:dyDescent="0.25">
      <c r="A450" s="31"/>
      <c r="B450" s="32"/>
      <c r="C450" s="31"/>
      <c r="D450" s="35"/>
      <c r="E450" s="31"/>
      <c r="F450" s="31"/>
      <c r="G450" s="31"/>
      <c r="H450" s="36" t="s">
        <v>142</v>
      </c>
      <c r="I450" s="37">
        <f>AVERAGE(I447:I448)</f>
        <v>0.06</v>
      </c>
      <c r="J450" s="31"/>
      <c r="K450" s="31"/>
      <c r="L450" s="31"/>
      <c r="M450" s="31"/>
      <c r="N450" s="31"/>
      <c r="O450" s="31"/>
      <c r="P450" s="31"/>
      <c r="Q450" s="31"/>
      <c r="R450" s="31"/>
      <c r="S450" s="9"/>
      <c r="T450" s="9"/>
      <c r="U450" s="9"/>
      <c r="V450" s="9"/>
    </row>
    <row r="451" spans="1:22" ht="15.75" customHeight="1" x14ac:dyDescent="0.25">
      <c r="A451" s="31"/>
      <c r="B451" s="32"/>
      <c r="C451" s="31"/>
      <c r="D451" s="32"/>
      <c r="E451" s="31"/>
      <c r="F451" s="31"/>
      <c r="G451" s="31"/>
      <c r="H451" s="36" t="s">
        <v>143</v>
      </c>
      <c r="I451" s="37">
        <f>I450/P446</f>
        <v>7.2760687510899896E-2</v>
      </c>
      <c r="J451" s="31"/>
      <c r="K451" s="31"/>
      <c r="L451" s="31"/>
      <c r="M451" s="31"/>
      <c r="N451" s="31"/>
      <c r="O451" s="31"/>
      <c r="P451" s="31"/>
      <c r="Q451" s="31"/>
      <c r="R451" s="31"/>
      <c r="S451" s="9"/>
      <c r="T451" s="9"/>
      <c r="U451" s="9"/>
      <c r="V451" s="9"/>
    </row>
    <row r="452" spans="1:22" ht="15.75" customHeight="1" x14ac:dyDescent="0.25">
      <c r="A452" s="31"/>
      <c r="B452" s="32"/>
      <c r="C452" s="31"/>
      <c r="D452" s="32"/>
      <c r="E452" s="31"/>
      <c r="F452" s="31"/>
      <c r="G452" s="36" t="s">
        <v>144</v>
      </c>
      <c r="H452" s="36" t="s">
        <v>145</v>
      </c>
      <c r="I452" s="37">
        <f>(L446*Q446)/(1+(L446-1)*Q446)</f>
        <v>0.83381924198250734</v>
      </c>
      <c r="J452" s="31"/>
      <c r="K452" s="31"/>
      <c r="L452" s="31"/>
      <c r="M452" s="31"/>
      <c r="N452" s="31"/>
      <c r="O452" s="31"/>
      <c r="P452" s="31"/>
      <c r="Q452" s="31"/>
      <c r="R452" s="31"/>
      <c r="S452" s="9"/>
      <c r="T452" s="9"/>
      <c r="U452" s="9"/>
      <c r="V452" s="9"/>
    </row>
    <row r="453" spans="1:22" ht="15.75" customHeight="1" x14ac:dyDescent="0.25"/>
    <row r="454" spans="1:22" ht="15.75" customHeight="1" x14ac:dyDescent="0.25">
      <c r="A454" s="20" t="s">
        <v>125</v>
      </c>
      <c r="B454" s="21" t="s">
        <v>126</v>
      </c>
      <c r="C454" s="22" t="s">
        <v>127</v>
      </c>
      <c r="D454" s="23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5"/>
      <c r="S454" s="24"/>
      <c r="T454" s="24"/>
      <c r="U454" s="24"/>
      <c r="V454" s="24"/>
    </row>
    <row r="455" spans="1:22" ht="15.75" customHeight="1" x14ac:dyDescent="0.25">
      <c r="A455" s="13" t="s">
        <v>186</v>
      </c>
      <c r="B455" s="26" t="s">
        <v>49</v>
      </c>
      <c r="C455" s="13" t="s">
        <v>50</v>
      </c>
      <c r="D455" s="15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9"/>
      <c r="T455" s="9"/>
      <c r="U455" s="9"/>
      <c r="V455" s="9"/>
    </row>
    <row r="456" spans="1:22" ht="15.75" customHeight="1" x14ac:dyDescent="0.25">
      <c r="A456" s="20" t="s">
        <v>128</v>
      </c>
      <c r="B456" s="27" t="s">
        <v>129</v>
      </c>
      <c r="C456" s="28"/>
      <c r="D456" s="29"/>
      <c r="E456" s="28"/>
      <c r="F456" s="28"/>
      <c r="G456" s="28"/>
      <c r="H456" s="28"/>
      <c r="I456" s="20" t="s">
        <v>130</v>
      </c>
      <c r="J456" s="28"/>
      <c r="K456" s="28"/>
      <c r="L456" s="28"/>
      <c r="M456" s="30" t="s">
        <v>131</v>
      </c>
      <c r="N456" s="28"/>
      <c r="O456" s="28"/>
      <c r="P456" s="28"/>
      <c r="Q456" s="28"/>
      <c r="R456" s="28"/>
      <c r="S456" s="28"/>
      <c r="T456" s="28"/>
      <c r="U456" s="28"/>
      <c r="V456" s="28"/>
    </row>
    <row r="457" spans="1:22" ht="15.75" customHeight="1" x14ac:dyDescent="0.25">
      <c r="A457" s="13"/>
      <c r="B457" s="26" t="s">
        <v>132</v>
      </c>
      <c r="C457" s="31"/>
      <c r="D457" s="32"/>
      <c r="E457" s="31"/>
      <c r="F457" s="31"/>
      <c r="G457" s="31"/>
      <c r="H457" s="31"/>
      <c r="I457" s="51" t="s">
        <v>55</v>
      </c>
      <c r="J457" s="31"/>
      <c r="K457" s="31"/>
      <c r="L457" s="34" t="s">
        <v>133</v>
      </c>
      <c r="M457" s="34" t="s">
        <v>134</v>
      </c>
      <c r="N457" s="34" t="s">
        <v>135</v>
      </c>
      <c r="O457" s="34" t="s">
        <v>136</v>
      </c>
      <c r="P457" s="34" t="s">
        <v>137</v>
      </c>
      <c r="Q457" s="34" t="s">
        <v>138</v>
      </c>
      <c r="R457" s="31"/>
      <c r="S457" s="9"/>
      <c r="T457" s="9"/>
      <c r="U457" s="9"/>
      <c r="V457" s="9"/>
    </row>
    <row r="458" spans="1:22" ht="15.75" customHeight="1" x14ac:dyDescent="0.25">
      <c r="A458" s="31"/>
      <c r="B458" s="32"/>
      <c r="C458" s="31"/>
      <c r="D458" s="32"/>
      <c r="E458" s="35" t="s">
        <v>187</v>
      </c>
      <c r="F458" s="35" t="s">
        <v>170</v>
      </c>
      <c r="G458" s="34"/>
      <c r="H458" s="34"/>
      <c r="I458" s="34" t="s">
        <v>141</v>
      </c>
      <c r="J458" s="31"/>
      <c r="K458" s="31"/>
      <c r="L458" s="31">
        <v>2</v>
      </c>
      <c r="M458" s="31">
        <f>AVERAGE(E460:E462,F461:F462,G462)</f>
        <v>0.36</v>
      </c>
      <c r="N458" s="31">
        <f>1+(L458-1)*M458</f>
        <v>1.3599999999999999</v>
      </c>
      <c r="O458" s="31">
        <f>N458/L458</f>
        <v>0.67999999999999994</v>
      </c>
      <c r="P458" s="31">
        <f>SQRT(O458)</f>
        <v>0.82462112512353203</v>
      </c>
      <c r="Q458" s="31">
        <f>AVERAGE(E459,F460)</f>
        <v>0.71500000000000008</v>
      </c>
      <c r="R458" s="31"/>
      <c r="S458" s="9"/>
      <c r="T458" s="9"/>
      <c r="U458" s="9"/>
      <c r="V458" s="9"/>
    </row>
    <row r="459" spans="1:22" ht="15.75" customHeight="1" x14ac:dyDescent="0.25">
      <c r="A459" s="31"/>
      <c r="B459" s="32"/>
      <c r="C459" s="31"/>
      <c r="D459" s="35" t="s">
        <v>187</v>
      </c>
      <c r="E459" s="16">
        <v>0.65</v>
      </c>
      <c r="F459" s="31"/>
      <c r="G459" s="31"/>
      <c r="H459" s="31"/>
      <c r="I459" s="13">
        <v>0.24</v>
      </c>
      <c r="J459" s="31"/>
      <c r="K459" s="31"/>
      <c r="L459" s="31"/>
      <c r="M459" s="31"/>
      <c r="N459" s="31"/>
      <c r="O459" s="31"/>
      <c r="P459" s="31"/>
      <c r="Q459" s="31"/>
      <c r="R459" s="31"/>
      <c r="S459" s="9"/>
      <c r="T459" s="9"/>
      <c r="U459" s="9"/>
      <c r="V459" s="9"/>
    </row>
    <row r="460" spans="1:22" ht="15.75" customHeight="1" x14ac:dyDescent="0.25">
      <c r="A460" s="31"/>
      <c r="B460" s="32"/>
      <c r="C460" s="31"/>
      <c r="D460" s="35" t="s">
        <v>170</v>
      </c>
      <c r="E460" s="13">
        <v>0.36</v>
      </c>
      <c r="F460" s="16">
        <v>0.78</v>
      </c>
      <c r="G460" s="31"/>
      <c r="H460" s="31"/>
      <c r="I460" s="13">
        <v>0.33</v>
      </c>
      <c r="J460" s="31"/>
      <c r="K460" s="31"/>
      <c r="L460" s="31"/>
      <c r="M460" s="31"/>
      <c r="N460" s="31"/>
      <c r="O460" s="31"/>
      <c r="P460" s="31"/>
      <c r="Q460" s="31"/>
      <c r="R460" s="31"/>
      <c r="S460" s="9"/>
      <c r="T460" s="9"/>
      <c r="U460" s="9"/>
      <c r="V460" s="9"/>
    </row>
    <row r="461" spans="1:22" ht="15.75" customHeight="1" x14ac:dyDescent="0.25">
      <c r="A461" s="31"/>
      <c r="B461" s="32"/>
      <c r="C461" s="31"/>
      <c r="D461" s="35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9"/>
      <c r="T461" s="9"/>
      <c r="U461" s="9"/>
      <c r="V461" s="9"/>
    </row>
    <row r="462" spans="1:22" ht="15.75" customHeight="1" x14ac:dyDescent="0.25">
      <c r="A462" s="31"/>
      <c r="B462" s="32"/>
      <c r="C462" s="31"/>
      <c r="D462" s="35"/>
      <c r="E462" s="31"/>
      <c r="F462" s="31"/>
      <c r="G462" s="31"/>
      <c r="H462" s="36" t="s">
        <v>142</v>
      </c>
      <c r="I462" s="37">
        <f>AVERAGE(I459:I460)</f>
        <v>0.28500000000000003</v>
      </c>
      <c r="J462" s="31"/>
      <c r="K462" s="31"/>
      <c r="L462" s="31"/>
      <c r="M462" s="31"/>
      <c r="N462" s="31"/>
      <c r="O462" s="31"/>
      <c r="P462" s="31"/>
      <c r="Q462" s="31"/>
      <c r="R462" s="31"/>
      <c r="S462" s="9"/>
      <c r="T462" s="9"/>
      <c r="U462" s="9"/>
      <c r="V462" s="9"/>
    </row>
    <row r="463" spans="1:22" ht="15.75" customHeight="1" x14ac:dyDescent="0.25">
      <c r="A463" s="31"/>
      <c r="B463" s="32"/>
      <c r="C463" s="31"/>
      <c r="D463" s="32"/>
      <c r="E463" s="31"/>
      <c r="F463" s="31"/>
      <c r="G463" s="31"/>
      <c r="H463" s="36" t="s">
        <v>143</v>
      </c>
      <c r="I463" s="37">
        <f>I462/P458</f>
        <v>0.34561326567677458</v>
      </c>
      <c r="J463" s="31"/>
      <c r="K463" s="31"/>
      <c r="L463" s="31"/>
      <c r="M463" s="31"/>
      <c r="N463" s="31"/>
      <c r="O463" s="31"/>
      <c r="P463" s="31"/>
      <c r="Q463" s="31"/>
      <c r="R463" s="31"/>
      <c r="S463" s="9"/>
      <c r="T463" s="9"/>
      <c r="U463" s="9"/>
      <c r="V463" s="9"/>
    </row>
    <row r="464" spans="1:22" ht="15.75" customHeight="1" x14ac:dyDescent="0.25">
      <c r="A464" s="31"/>
      <c r="B464" s="32"/>
      <c r="C464" s="31"/>
      <c r="D464" s="32"/>
      <c r="E464" s="31"/>
      <c r="F464" s="31"/>
      <c r="G464" s="36" t="s">
        <v>144</v>
      </c>
      <c r="H464" s="36" t="s">
        <v>145</v>
      </c>
      <c r="I464" s="37">
        <f>(L458*Q458)/(1+(L458-1)*Q458)</f>
        <v>0.83381924198250734</v>
      </c>
      <c r="J464" s="31"/>
      <c r="K464" s="31"/>
      <c r="L464" s="31"/>
      <c r="M464" s="31"/>
      <c r="N464" s="31"/>
      <c r="O464" s="31"/>
      <c r="P464" s="31"/>
      <c r="Q464" s="31"/>
      <c r="R464" s="31"/>
      <c r="S464" s="9"/>
      <c r="T464" s="9"/>
      <c r="U464" s="9"/>
      <c r="V464" s="9"/>
    </row>
    <row r="465" spans="1:22" ht="15.75" customHeight="1" x14ac:dyDescent="0.25"/>
    <row r="466" spans="1:22" ht="15.75" customHeight="1" x14ac:dyDescent="0.25">
      <c r="A466" s="20" t="s">
        <v>125</v>
      </c>
      <c r="B466" s="21" t="s">
        <v>126</v>
      </c>
      <c r="C466" s="22" t="s">
        <v>127</v>
      </c>
      <c r="D466" s="23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5"/>
      <c r="S466" s="24"/>
      <c r="T466" s="24"/>
      <c r="U466" s="24"/>
      <c r="V466" s="24"/>
    </row>
    <row r="467" spans="1:22" ht="15.75" customHeight="1" x14ac:dyDescent="0.25">
      <c r="A467" s="13" t="s">
        <v>186</v>
      </c>
      <c r="B467" s="26" t="s">
        <v>49</v>
      </c>
      <c r="C467" s="13" t="s">
        <v>50</v>
      </c>
      <c r="D467" s="15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9"/>
      <c r="T467" s="9"/>
      <c r="U467" s="9"/>
      <c r="V467" s="9"/>
    </row>
    <row r="468" spans="1:22" ht="15.75" customHeight="1" x14ac:dyDescent="0.25">
      <c r="A468" s="20" t="s">
        <v>128</v>
      </c>
      <c r="B468" s="27" t="s">
        <v>129</v>
      </c>
      <c r="C468" s="28"/>
      <c r="D468" s="29"/>
      <c r="E468" s="28"/>
      <c r="F468" s="28"/>
      <c r="G468" s="28"/>
      <c r="H468" s="28"/>
      <c r="I468" s="20" t="s">
        <v>130</v>
      </c>
      <c r="J468" s="28"/>
      <c r="K468" s="28"/>
      <c r="L468" s="28"/>
      <c r="M468" s="30" t="s">
        <v>131</v>
      </c>
      <c r="N468" s="28"/>
      <c r="O468" s="28"/>
      <c r="P468" s="28"/>
      <c r="Q468" s="28"/>
      <c r="R468" s="28"/>
      <c r="S468" s="28"/>
      <c r="T468" s="28"/>
      <c r="U468" s="28"/>
      <c r="V468" s="28"/>
    </row>
    <row r="469" spans="1:22" ht="15.75" customHeight="1" x14ac:dyDescent="0.25">
      <c r="A469" s="13"/>
      <c r="B469" s="26" t="s">
        <v>132</v>
      </c>
      <c r="C469" s="31"/>
      <c r="D469" s="32"/>
      <c r="E469" s="31"/>
      <c r="F469" s="31"/>
      <c r="G469" s="31"/>
      <c r="H469" s="31"/>
      <c r="I469" s="51" t="s">
        <v>51</v>
      </c>
      <c r="J469" s="31"/>
      <c r="K469" s="31"/>
      <c r="L469" s="34" t="s">
        <v>133</v>
      </c>
      <c r="M469" s="34" t="s">
        <v>134</v>
      </c>
      <c r="N469" s="34" t="s">
        <v>135</v>
      </c>
      <c r="O469" s="34" t="s">
        <v>136</v>
      </c>
      <c r="P469" s="34" t="s">
        <v>137</v>
      </c>
      <c r="Q469" s="34" t="s">
        <v>138</v>
      </c>
      <c r="R469" s="31"/>
      <c r="S469" s="9"/>
      <c r="T469" s="9"/>
      <c r="U469" s="9"/>
      <c r="V469" s="9"/>
    </row>
    <row r="470" spans="1:22" ht="15.75" customHeight="1" x14ac:dyDescent="0.25">
      <c r="A470" s="31"/>
      <c r="B470" s="32"/>
      <c r="C470" s="31"/>
      <c r="D470" s="32"/>
      <c r="E470" s="35" t="s">
        <v>187</v>
      </c>
      <c r="F470" s="35" t="s">
        <v>170</v>
      </c>
      <c r="G470" s="34"/>
      <c r="H470" s="34"/>
      <c r="I470" s="34" t="s">
        <v>141</v>
      </c>
      <c r="J470" s="31"/>
      <c r="K470" s="31"/>
      <c r="L470" s="31">
        <v>2</v>
      </c>
      <c r="M470" s="31">
        <f>AVERAGE(E472:E474,F473:F474,G474)</f>
        <v>0.39</v>
      </c>
      <c r="N470" s="31">
        <f>1+(L470-1)*M470</f>
        <v>1.3900000000000001</v>
      </c>
      <c r="O470" s="31">
        <f>N470/L470</f>
        <v>0.69500000000000006</v>
      </c>
      <c r="P470" s="31">
        <f>SQRT(O470)</f>
        <v>0.83366660002665338</v>
      </c>
      <c r="Q470" s="31">
        <f>AVERAGE(E471,F472)</f>
        <v>0.77</v>
      </c>
      <c r="R470" s="31"/>
      <c r="S470" s="9"/>
      <c r="T470" s="9"/>
      <c r="U470" s="9"/>
      <c r="V470" s="9"/>
    </row>
    <row r="471" spans="1:22" ht="15.75" customHeight="1" x14ac:dyDescent="0.25">
      <c r="A471" s="31"/>
      <c r="B471" s="32"/>
      <c r="C471" s="31"/>
      <c r="D471" s="35" t="s">
        <v>187</v>
      </c>
      <c r="E471" s="16">
        <v>0.75</v>
      </c>
      <c r="F471" s="31"/>
      <c r="G471" s="31"/>
      <c r="H471" s="31"/>
      <c r="I471" s="13">
        <v>0.41</v>
      </c>
      <c r="J471" s="31"/>
      <c r="K471" s="31"/>
      <c r="L471" s="31"/>
      <c r="M471" s="31"/>
      <c r="N471" s="31"/>
      <c r="O471" s="31"/>
      <c r="P471" s="31"/>
      <c r="Q471" s="31"/>
      <c r="R471" s="31"/>
      <c r="S471" s="9"/>
      <c r="T471" s="9"/>
      <c r="U471" s="9"/>
      <c r="V471" s="9"/>
    </row>
    <row r="472" spans="1:22" ht="15.75" customHeight="1" x14ac:dyDescent="0.25">
      <c r="A472" s="31"/>
      <c r="B472" s="32"/>
      <c r="C472" s="31"/>
      <c r="D472" s="35" t="s">
        <v>170</v>
      </c>
      <c r="E472" s="13">
        <v>0.39</v>
      </c>
      <c r="F472" s="16">
        <v>0.79</v>
      </c>
      <c r="G472" s="31"/>
      <c r="H472" s="31"/>
      <c r="I472" s="13">
        <v>0.12</v>
      </c>
      <c r="J472" s="31"/>
      <c r="K472" s="31"/>
      <c r="L472" s="31"/>
      <c r="M472" s="31"/>
      <c r="N472" s="31"/>
      <c r="O472" s="31"/>
      <c r="P472" s="31"/>
      <c r="Q472" s="31"/>
      <c r="R472" s="31"/>
      <c r="S472" s="9"/>
      <c r="T472" s="9"/>
      <c r="U472" s="9"/>
      <c r="V472" s="9"/>
    </row>
    <row r="473" spans="1:22" ht="15.75" customHeight="1" x14ac:dyDescent="0.25">
      <c r="A473" s="31"/>
      <c r="B473" s="32"/>
      <c r="C473" s="31"/>
      <c r="D473" s="35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9"/>
      <c r="T473" s="9"/>
      <c r="U473" s="9"/>
      <c r="V473" s="9"/>
    </row>
    <row r="474" spans="1:22" ht="15.75" customHeight="1" x14ac:dyDescent="0.25">
      <c r="A474" s="31"/>
      <c r="B474" s="32"/>
      <c r="C474" s="31"/>
      <c r="D474" s="35"/>
      <c r="E474" s="31"/>
      <c r="F474" s="31"/>
      <c r="G474" s="31"/>
      <c r="H474" s="36" t="s">
        <v>142</v>
      </c>
      <c r="I474" s="37">
        <f>AVERAGE(I471:I472)</f>
        <v>0.26500000000000001</v>
      </c>
      <c r="J474" s="31"/>
      <c r="K474" s="31"/>
      <c r="L474" s="31"/>
      <c r="M474" s="31"/>
      <c r="N474" s="31"/>
      <c r="O474" s="31"/>
      <c r="P474" s="31"/>
      <c r="Q474" s="31"/>
      <c r="R474" s="31"/>
      <c r="S474" s="9"/>
      <c r="T474" s="9"/>
      <c r="U474" s="9"/>
      <c r="V474" s="9"/>
    </row>
    <row r="475" spans="1:22" ht="15.75" customHeight="1" x14ac:dyDescent="0.25">
      <c r="A475" s="31"/>
      <c r="B475" s="32"/>
      <c r="C475" s="31"/>
      <c r="D475" s="32"/>
      <c r="E475" s="31"/>
      <c r="F475" s="31"/>
      <c r="G475" s="31"/>
      <c r="H475" s="36" t="s">
        <v>143</v>
      </c>
      <c r="I475" s="37">
        <f>I474/P470</f>
        <v>0.31787287626915561</v>
      </c>
      <c r="J475" s="31"/>
      <c r="K475" s="31"/>
      <c r="L475" s="31"/>
      <c r="M475" s="31"/>
      <c r="N475" s="31"/>
      <c r="O475" s="31"/>
      <c r="P475" s="31"/>
      <c r="Q475" s="31"/>
      <c r="R475" s="31"/>
      <c r="S475" s="9"/>
      <c r="T475" s="9"/>
      <c r="U475" s="9"/>
      <c r="V475" s="9"/>
    </row>
    <row r="476" spans="1:22" ht="15.75" customHeight="1" x14ac:dyDescent="0.25">
      <c r="A476" s="31"/>
      <c r="B476" s="32"/>
      <c r="C476" s="31"/>
      <c r="D476" s="32"/>
      <c r="E476" s="31"/>
      <c r="F476" s="31"/>
      <c r="G476" s="36" t="s">
        <v>144</v>
      </c>
      <c r="H476" s="36" t="s">
        <v>145</v>
      </c>
      <c r="I476" s="37">
        <f>(L470*Q470)/(1+(L470-1)*Q470)</f>
        <v>0.87005649717514122</v>
      </c>
      <c r="J476" s="31"/>
      <c r="K476" s="31"/>
      <c r="L476" s="31"/>
      <c r="M476" s="31"/>
      <c r="N476" s="31"/>
      <c r="O476" s="31"/>
      <c r="P476" s="31"/>
      <c r="Q476" s="31"/>
      <c r="R476" s="31"/>
      <c r="S476" s="9"/>
      <c r="T476" s="9"/>
      <c r="U476" s="9"/>
      <c r="V476" s="9"/>
    </row>
    <row r="477" spans="1:22" ht="15.75" customHeight="1" x14ac:dyDescent="0.25"/>
    <row r="478" spans="1:22" ht="15.75" customHeight="1" x14ac:dyDescent="0.25">
      <c r="A478" s="20" t="s">
        <v>125</v>
      </c>
      <c r="B478" s="21" t="s">
        <v>126</v>
      </c>
      <c r="C478" s="22" t="s">
        <v>127</v>
      </c>
      <c r="D478" s="23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5"/>
      <c r="S478" s="24"/>
      <c r="T478" s="24"/>
      <c r="U478" s="24"/>
      <c r="V478" s="24"/>
    </row>
    <row r="479" spans="1:22" ht="15.75" customHeight="1" x14ac:dyDescent="0.25">
      <c r="A479" s="13" t="s">
        <v>186</v>
      </c>
      <c r="B479" s="26" t="s">
        <v>49</v>
      </c>
      <c r="C479" s="13" t="s">
        <v>50</v>
      </c>
      <c r="D479" s="15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9"/>
      <c r="T479" s="9"/>
      <c r="U479" s="9"/>
      <c r="V479" s="9"/>
    </row>
    <row r="480" spans="1:22" ht="15.75" customHeight="1" x14ac:dyDescent="0.25">
      <c r="A480" s="20" t="s">
        <v>128</v>
      </c>
      <c r="B480" s="27" t="s">
        <v>129</v>
      </c>
      <c r="C480" s="28"/>
      <c r="D480" s="29"/>
      <c r="E480" s="28"/>
      <c r="F480" s="28"/>
      <c r="G480" s="28"/>
      <c r="H480" s="28"/>
      <c r="I480" s="20" t="s">
        <v>130</v>
      </c>
      <c r="J480" s="28"/>
      <c r="K480" s="28"/>
      <c r="L480" s="28"/>
      <c r="M480" s="30" t="s">
        <v>131</v>
      </c>
      <c r="N480" s="28"/>
      <c r="O480" s="28"/>
      <c r="P480" s="28"/>
      <c r="Q480" s="28"/>
      <c r="R480" s="28"/>
      <c r="S480" s="28"/>
      <c r="T480" s="28"/>
      <c r="U480" s="28"/>
      <c r="V480" s="28"/>
    </row>
    <row r="481" spans="1:22" ht="15.75" customHeight="1" x14ac:dyDescent="0.25">
      <c r="A481" s="13"/>
      <c r="B481" s="26" t="s">
        <v>132</v>
      </c>
      <c r="C481" s="31"/>
      <c r="D481" s="32"/>
      <c r="E481" s="31"/>
      <c r="F481" s="31"/>
      <c r="G481" s="31"/>
      <c r="H481" s="31"/>
      <c r="I481" s="51" t="s">
        <v>53</v>
      </c>
      <c r="J481" s="31"/>
      <c r="K481" s="31"/>
      <c r="L481" s="34" t="s">
        <v>133</v>
      </c>
      <c r="M481" s="34" t="s">
        <v>134</v>
      </c>
      <c r="N481" s="34" t="s">
        <v>135</v>
      </c>
      <c r="O481" s="34" t="s">
        <v>136</v>
      </c>
      <c r="P481" s="34" t="s">
        <v>137</v>
      </c>
      <c r="Q481" s="34" t="s">
        <v>138</v>
      </c>
      <c r="R481" s="31"/>
      <c r="S481" s="9"/>
      <c r="T481" s="9"/>
      <c r="U481" s="9"/>
      <c r="V481" s="9"/>
    </row>
    <row r="482" spans="1:22" ht="15.75" customHeight="1" x14ac:dyDescent="0.25">
      <c r="A482" s="31"/>
      <c r="B482" s="32"/>
      <c r="C482" s="31"/>
      <c r="D482" s="32"/>
      <c r="E482" s="35" t="s">
        <v>187</v>
      </c>
      <c r="F482" s="35" t="s">
        <v>170</v>
      </c>
      <c r="G482" s="34"/>
      <c r="H482" s="34"/>
      <c r="I482" s="34" t="s">
        <v>141</v>
      </c>
      <c r="J482" s="31"/>
      <c r="K482" s="31"/>
      <c r="L482" s="31">
        <v>2</v>
      </c>
      <c r="M482" s="31">
        <f>AVERAGE(E484:E486,F485:F486,G486)</f>
        <v>0.39</v>
      </c>
      <c r="N482" s="31">
        <f>1+(L482-1)*M482</f>
        <v>1.3900000000000001</v>
      </c>
      <c r="O482" s="31">
        <f>N482/L482</f>
        <v>0.69500000000000006</v>
      </c>
      <c r="P482" s="31">
        <f>SQRT(O482)</f>
        <v>0.83366660002665338</v>
      </c>
      <c r="Q482" s="31">
        <f>AVERAGE(E483,F484)</f>
        <v>0.77</v>
      </c>
      <c r="R482" s="31"/>
      <c r="S482" s="9"/>
      <c r="T482" s="9"/>
      <c r="U482" s="9"/>
      <c r="V482" s="9"/>
    </row>
    <row r="483" spans="1:22" ht="15.75" customHeight="1" x14ac:dyDescent="0.25">
      <c r="A483" s="31"/>
      <c r="B483" s="32"/>
      <c r="C483" s="31"/>
      <c r="D483" s="35" t="s">
        <v>187</v>
      </c>
      <c r="E483" s="16">
        <v>0.75</v>
      </c>
      <c r="F483" s="31"/>
      <c r="G483" s="31"/>
      <c r="H483" s="31"/>
      <c r="I483" s="13">
        <v>0.3</v>
      </c>
      <c r="J483" s="31"/>
      <c r="K483" s="31"/>
      <c r="L483" s="31"/>
      <c r="M483" s="31"/>
      <c r="N483" s="31"/>
      <c r="O483" s="31"/>
      <c r="P483" s="31"/>
      <c r="Q483" s="31"/>
      <c r="R483" s="31"/>
      <c r="S483" s="9"/>
      <c r="T483" s="9"/>
      <c r="U483" s="9"/>
      <c r="V483" s="9"/>
    </row>
    <row r="484" spans="1:22" ht="15.75" customHeight="1" x14ac:dyDescent="0.25">
      <c r="A484" s="31"/>
      <c r="B484" s="32"/>
      <c r="C484" s="31"/>
      <c r="D484" s="35" t="s">
        <v>170</v>
      </c>
      <c r="E484" s="13">
        <v>0.39</v>
      </c>
      <c r="F484" s="16">
        <v>0.79</v>
      </c>
      <c r="G484" s="31"/>
      <c r="H484" s="31"/>
      <c r="I484" s="13">
        <v>0.31</v>
      </c>
      <c r="J484" s="31"/>
      <c r="K484" s="31"/>
      <c r="L484" s="31"/>
      <c r="M484" s="31"/>
      <c r="N484" s="31"/>
      <c r="O484" s="31"/>
      <c r="P484" s="31"/>
      <c r="Q484" s="31"/>
      <c r="R484" s="31"/>
      <c r="S484" s="9"/>
      <c r="T484" s="9"/>
      <c r="U484" s="9"/>
      <c r="V484" s="9"/>
    </row>
    <row r="485" spans="1:22" ht="15.75" customHeight="1" x14ac:dyDescent="0.25">
      <c r="A485" s="31"/>
      <c r="B485" s="32"/>
      <c r="C485" s="31"/>
      <c r="D485" s="35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9"/>
      <c r="T485" s="9"/>
      <c r="U485" s="9"/>
      <c r="V485" s="9"/>
    </row>
    <row r="486" spans="1:22" ht="15.75" customHeight="1" x14ac:dyDescent="0.25">
      <c r="A486" s="31"/>
      <c r="B486" s="32"/>
      <c r="C486" s="31"/>
      <c r="D486" s="35"/>
      <c r="E486" s="31"/>
      <c r="F486" s="31"/>
      <c r="G486" s="31"/>
      <c r="H486" s="36" t="s">
        <v>142</v>
      </c>
      <c r="I486" s="37">
        <f>AVERAGE(I483:I484)</f>
        <v>0.30499999999999999</v>
      </c>
      <c r="J486" s="31"/>
      <c r="K486" s="31"/>
      <c r="L486" s="31"/>
      <c r="M486" s="31"/>
      <c r="N486" s="31"/>
      <c r="O486" s="31"/>
      <c r="P486" s="31"/>
      <c r="Q486" s="31"/>
      <c r="R486" s="31"/>
      <c r="S486" s="9"/>
      <c r="T486" s="9"/>
      <c r="U486" s="9"/>
      <c r="V486" s="9"/>
    </row>
    <row r="487" spans="1:22" ht="15.75" customHeight="1" x14ac:dyDescent="0.25">
      <c r="A487" s="31"/>
      <c r="B487" s="32"/>
      <c r="C487" s="31"/>
      <c r="D487" s="32"/>
      <c r="E487" s="31"/>
      <c r="F487" s="31"/>
      <c r="G487" s="31"/>
      <c r="H487" s="36" t="s">
        <v>143</v>
      </c>
      <c r="I487" s="37">
        <f>I486/P482</f>
        <v>0.36585368778148092</v>
      </c>
      <c r="J487" s="31"/>
      <c r="K487" s="31"/>
      <c r="L487" s="31"/>
      <c r="M487" s="31"/>
      <c r="N487" s="31"/>
      <c r="O487" s="31"/>
      <c r="P487" s="31"/>
      <c r="Q487" s="31"/>
      <c r="R487" s="31"/>
      <c r="S487" s="9"/>
      <c r="T487" s="9"/>
      <c r="U487" s="9"/>
      <c r="V487" s="9"/>
    </row>
    <row r="488" spans="1:22" ht="15.75" customHeight="1" x14ac:dyDescent="0.25">
      <c r="A488" s="31"/>
      <c r="B488" s="32"/>
      <c r="C488" s="31"/>
      <c r="D488" s="32"/>
      <c r="E488" s="31"/>
      <c r="F488" s="31"/>
      <c r="G488" s="36" t="s">
        <v>144</v>
      </c>
      <c r="H488" s="36" t="s">
        <v>145</v>
      </c>
      <c r="I488" s="37">
        <f>(L482*Q482)/(1+(L482-1)*Q482)</f>
        <v>0.87005649717514122</v>
      </c>
      <c r="J488" s="31"/>
      <c r="K488" s="31"/>
      <c r="L488" s="31"/>
      <c r="M488" s="31"/>
      <c r="N488" s="31"/>
      <c r="O488" s="31"/>
      <c r="P488" s="31"/>
      <c r="Q488" s="31"/>
      <c r="R488" s="31"/>
      <c r="S488" s="9"/>
      <c r="T488" s="9"/>
      <c r="U488" s="9"/>
      <c r="V488" s="9"/>
    </row>
    <row r="489" spans="1:22" ht="15.75" customHeight="1" x14ac:dyDescent="0.25"/>
    <row r="490" spans="1:22" ht="15.75" customHeight="1" x14ac:dyDescent="0.25">
      <c r="A490" s="20" t="s">
        <v>125</v>
      </c>
      <c r="B490" s="21" t="s">
        <v>126</v>
      </c>
      <c r="C490" s="22" t="s">
        <v>127</v>
      </c>
      <c r="D490" s="23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5"/>
      <c r="S490" s="24"/>
      <c r="T490" s="24"/>
      <c r="U490" s="24"/>
      <c r="V490" s="24"/>
    </row>
    <row r="491" spans="1:22" ht="15.75" customHeight="1" x14ac:dyDescent="0.25">
      <c r="A491" s="13" t="s">
        <v>186</v>
      </c>
      <c r="B491" s="26" t="s">
        <v>49</v>
      </c>
      <c r="C491" s="13" t="s">
        <v>50</v>
      </c>
      <c r="D491" s="15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9"/>
      <c r="T491" s="9"/>
      <c r="U491" s="9"/>
      <c r="V491" s="9"/>
    </row>
    <row r="492" spans="1:22" ht="15.75" customHeight="1" x14ac:dyDescent="0.25">
      <c r="A492" s="20" t="s">
        <v>128</v>
      </c>
      <c r="B492" s="27" t="s">
        <v>129</v>
      </c>
      <c r="C492" s="28"/>
      <c r="D492" s="29"/>
      <c r="E492" s="28"/>
      <c r="F492" s="28"/>
      <c r="G492" s="28"/>
      <c r="H492" s="28"/>
      <c r="I492" s="20" t="s">
        <v>130</v>
      </c>
      <c r="J492" s="28"/>
      <c r="K492" s="28"/>
      <c r="L492" s="28"/>
      <c r="M492" s="30" t="s">
        <v>131</v>
      </c>
      <c r="N492" s="28"/>
      <c r="O492" s="28"/>
      <c r="P492" s="28"/>
      <c r="Q492" s="28"/>
      <c r="R492" s="28"/>
      <c r="S492" s="28"/>
      <c r="T492" s="28"/>
      <c r="U492" s="28"/>
      <c r="V492" s="28"/>
    </row>
    <row r="493" spans="1:22" ht="15.75" customHeight="1" x14ac:dyDescent="0.25">
      <c r="A493" s="13"/>
      <c r="B493" s="26" t="s">
        <v>132</v>
      </c>
      <c r="C493" s="31"/>
      <c r="D493" s="32"/>
      <c r="E493" s="31"/>
      <c r="F493" s="31"/>
      <c r="G493" s="31"/>
      <c r="H493" s="31"/>
      <c r="I493" s="51" t="s">
        <v>54</v>
      </c>
      <c r="J493" s="31"/>
      <c r="K493" s="31"/>
      <c r="L493" s="34" t="s">
        <v>133</v>
      </c>
      <c r="M493" s="34" t="s">
        <v>134</v>
      </c>
      <c r="N493" s="34" t="s">
        <v>135</v>
      </c>
      <c r="O493" s="34" t="s">
        <v>136</v>
      </c>
      <c r="P493" s="34" t="s">
        <v>137</v>
      </c>
      <c r="Q493" s="34" t="s">
        <v>138</v>
      </c>
      <c r="R493" s="31"/>
      <c r="S493" s="9"/>
      <c r="T493" s="9"/>
      <c r="U493" s="9"/>
      <c r="V493" s="9"/>
    </row>
    <row r="494" spans="1:22" ht="15.75" customHeight="1" x14ac:dyDescent="0.25">
      <c r="A494" s="31"/>
      <c r="B494" s="32"/>
      <c r="C494" s="31"/>
      <c r="D494" s="32"/>
      <c r="E494" s="35" t="s">
        <v>187</v>
      </c>
      <c r="F494" s="35" t="s">
        <v>170</v>
      </c>
      <c r="G494" s="34"/>
      <c r="H494" s="34"/>
      <c r="I494" s="34" t="s">
        <v>141</v>
      </c>
      <c r="J494" s="31"/>
      <c r="K494" s="31"/>
      <c r="L494" s="31">
        <v>2</v>
      </c>
      <c r="M494" s="31">
        <f>AVERAGE(E496:E498,F497:F498,G498)</f>
        <v>0.39</v>
      </c>
      <c r="N494" s="31">
        <f>1+(L494-1)*M494</f>
        <v>1.3900000000000001</v>
      </c>
      <c r="O494" s="31">
        <f>N494/L494</f>
        <v>0.69500000000000006</v>
      </c>
      <c r="P494" s="31">
        <f>SQRT(O494)</f>
        <v>0.83366660002665338</v>
      </c>
      <c r="Q494" s="31">
        <f>AVERAGE(E495,F496)</f>
        <v>0.77</v>
      </c>
      <c r="R494" s="31"/>
      <c r="S494" s="9"/>
      <c r="T494" s="9"/>
      <c r="U494" s="9"/>
      <c r="V494" s="9"/>
    </row>
    <row r="495" spans="1:22" ht="15.75" customHeight="1" x14ac:dyDescent="0.25">
      <c r="A495" s="31"/>
      <c r="B495" s="32"/>
      <c r="C495" s="31"/>
      <c r="D495" s="35" t="s">
        <v>187</v>
      </c>
      <c r="E495" s="16">
        <v>0.75</v>
      </c>
      <c r="F495" s="31"/>
      <c r="G495" s="31"/>
      <c r="H495" s="31"/>
      <c r="I495" s="13">
        <v>0.03</v>
      </c>
      <c r="J495" s="31"/>
      <c r="K495" s="31"/>
      <c r="L495" s="31"/>
      <c r="M495" s="31"/>
      <c r="N495" s="31"/>
      <c r="O495" s="31"/>
      <c r="P495" s="31"/>
      <c r="Q495" s="31"/>
      <c r="R495" s="31"/>
      <c r="S495" s="9"/>
      <c r="T495" s="9"/>
      <c r="U495" s="9"/>
      <c r="V495" s="9"/>
    </row>
    <row r="496" spans="1:22" ht="15.75" customHeight="1" x14ac:dyDescent="0.25">
      <c r="A496" s="31"/>
      <c r="B496" s="32"/>
      <c r="C496" s="31"/>
      <c r="D496" s="35" t="s">
        <v>170</v>
      </c>
      <c r="E496" s="13">
        <v>0.39</v>
      </c>
      <c r="F496" s="16">
        <v>0.79</v>
      </c>
      <c r="G496" s="31"/>
      <c r="H496" s="31"/>
      <c r="I496" s="13">
        <v>-0.16</v>
      </c>
      <c r="J496" s="31"/>
      <c r="K496" s="31"/>
      <c r="L496" s="31"/>
      <c r="M496" s="31"/>
      <c r="N496" s="31"/>
      <c r="O496" s="31"/>
      <c r="P496" s="31"/>
      <c r="Q496" s="31"/>
      <c r="R496" s="31"/>
      <c r="S496" s="9"/>
      <c r="T496" s="9"/>
      <c r="U496" s="9"/>
      <c r="V496" s="9"/>
    </row>
    <row r="497" spans="1:22" ht="15.75" customHeight="1" x14ac:dyDescent="0.25">
      <c r="A497" s="31"/>
      <c r="B497" s="32"/>
      <c r="C497" s="31"/>
      <c r="D497" s="35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9"/>
      <c r="T497" s="9"/>
      <c r="U497" s="9"/>
      <c r="V497" s="9"/>
    </row>
    <row r="498" spans="1:22" ht="15.75" customHeight="1" x14ac:dyDescent="0.25">
      <c r="A498" s="31"/>
      <c r="B498" s="32"/>
      <c r="C498" s="31"/>
      <c r="D498" s="35"/>
      <c r="E498" s="31"/>
      <c r="F498" s="31"/>
      <c r="G498" s="31"/>
      <c r="H498" s="36" t="s">
        <v>142</v>
      </c>
      <c r="I498" s="37">
        <f>AVERAGE(I495:I496)</f>
        <v>-6.5000000000000002E-2</v>
      </c>
      <c r="J498" s="31"/>
      <c r="K498" s="31"/>
      <c r="L498" s="31"/>
      <c r="M498" s="31"/>
      <c r="N498" s="31"/>
      <c r="O498" s="31"/>
      <c r="P498" s="31"/>
      <c r="Q498" s="31"/>
      <c r="R498" s="31"/>
      <c r="S498" s="9"/>
      <c r="T498" s="9"/>
      <c r="U498" s="9"/>
      <c r="V498" s="9"/>
    </row>
    <row r="499" spans="1:22" ht="15.75" customHeight="1" x14ac:dyDescent="0.25">
      <c r="A499" s="31"/>
      <c r="B499" s="32"/>
      <c r="C499" s="31"/>
      <c r="D499" s="32"/>
      <c r="E499" s="31"/>
      <c r="F499" s="31"/>
      <c r="G499" s="31"/>
      <c r="H499" s="36" t="s">
        <v>143</v>
      </c>
      <c r="I499" s="37">
        <f>I498/P494</f>
        <v>-7.7968818707528725E-2</v>
      </c>
      <c r="J499" s="31"/>
      <c r="K499" s="31"/>
      <c r="L499" s="31"/>
      <c r="M499" s="31"/>
      <c r="N499" s="31"/>
      <c r="O499" s="31"/>
      <c r="P499" s="31"/>
      <c r="Q499" s="31"/>
      <c r="R499" s="31"/>
      <c r="S499" s="9"/>
      <c r="T499" s="9"/>
      <c r="U499" s="9"/>
      <c r="V499" s="9"/>
    </row>
    <row r="500" spans="1:22" ht="15.75" customHeight="1" x14ac:dyDescent="0.25">
      <c r="A500" s="31"/>
      <c r="B500" s="32"/>
      <c r="C500" s="31"/>
      <c r="D500" s="32"/>
      <c r="E500" s="31"/>
      <c r="F500" s="31"/>
      <c r="G500" s="36" t="s">
        <v>144</v>
      </c>
      <c r="H500" s="36" t="s">
        <v>145</v>
      </c>
      <c r="I500" s="37">
        <f>(L494*Q494)/(1+(L494-1)*Q494)</f>
        <v>0.87005649717514122</v>
      </c>
      <c r="J500" s="31"/>
      <c r="K500" s="31"/>
      <c r="L500" s="31"/>
      <c r="M500" s="31"/>
      <c r="N500" s="31"/>
      <c r="O500" s="31"/>
      <c r="P500" s="31"/>
      <c r="Q500" s="31"/>
      <c r="R500" s="31"/>
      <c r="S500" s="9"/>
      <c r="T500" s="9"/>
      <c r="U500" s="9"/>
      <c r="V500" s="9"/>
    </row>
    <row r="501" spans="1:22" ht="15.75" customHeight="1" x14ac:dyDescent="0.25"/>
    <row r="502" spans="1:22" ht="15.75" customHeight="1" x14ac:dyDescent="0.25">
      <c r="A502" s="20" t="s">
        <v>125</v>
      </c>
      <c r="B502" s="21" t="s">
        <v>126</v>
      </c>
      <c r="C502" s="22" t="s">
        <v>127</v>
      </c>
      <c r="D502" s="23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5"/>
      <c r="S502" s="24"/>
      <c r="T502" s="24"/>
      <c r="U502" s="24"/>
      <c r="V502" s="24"/>
    </row>
    <row r="503" spans="1:22" ht="15.75" customHeight="1" x14ac:dyDescent="0.25">
      <c r="A503" s="13" t="s">
        <v>186</v>
      </c>
      <c r="B503" s="26" t="s">
        <v>49</v>
      </c>
      <c r="C503" s="13" t="s">
        <v>50</v>
      </c>
      <c r="D503" s="15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9"/>
      <c r="T503" s="9"/>
      <c r="U503" s="9"/>
      <c r="V503" s="9"/>
    </row>
    <row r="504" spans="1:22" ht="15.75" customHeight="1" x14ac:dyDescent="0.25">
      <c r="A504" s="20" t="s">
        <v>128</v>
      </c>
      <c r="B504" s="27" t="s">
        <v>129</v>
      </c>
      <c r="C504" s="28"/>
      <c r="D504" s="29"/>
      <c r="E504" s="28"/>
      <c r="F504" s="28"/>
      <c r="G504" s="28"/>
      <c r="H504" s="28"/>
      <c r="I504" s="20" t="s">
        <v>130</v>
      </c>
      <c r="J504" s="28"/>
      <c r="K504" s="28"/>
      <c r="L504" s="28"/>
      <c r="M504" s="30" t="s">
        <v>131</v>
      </c>
      <c r="N504" s="28"/>
      <c r="O504" s="28"/>
      <c r="P504" s="28"/>
      <c r="Q504" s="28"/>
      <c r="R504" s="28"/>
      <c r="S504" s="28"/>
      <c r="T504" s="28"/>
      <c r="U504" s="28"/>
      <c r="V504" s="28"/>
    </row>
    <row r="505" spans="1:22" ht="15.75" customHeight="1" x14ac:dyDescent="0.25">
      <c r="A505" s="13"/>
      <c r="B505" s="26" t="s">
        <v>132</v>
      </c>
      <c r="C505" s="31"/>
      <c r="D505" s="32"/>
      <c r="E505" s="31"/>
      <c r="F505" s="31"/>
      <c r="G505" s="31"/>
      <c r="H505" s="31"/>
      <c r="I505" s="51" t="s">
        <v>55</v>
      </c>
      <c r="J505" s="31"/>
      <c r="K505" s="31"/>
      <c r="L505" s="34" t="s">
        <v>133</v>
      </c>
      <c r="M505" s="34" t="s">
        <v>134</v>
      </c>
      <c r="N505" s="34" t="s">
        <v>135</v>
      </c>
      <c r="O505" s="34" t="s">
        <v>136</v>
      </c>
      <c r="P505" s="34" t="s">
        <v>137</v>
      </c>
      <c r="Q505" s="34" t="s">
        <v>138</v>
      </c>
      <c r="R505" s="31"/>
      <c r="S505" s="9"/>
      <c r="T505" s="9"/>
      <c r="U505" s="9"/>
      <c r="V505" s="9"/>
    </row>
    <row r="506" spans="1:22" ht="15.75" customHeight="1" x14ac:dyDescent="0.25">
      <c r="A506" s="31"/>
      <c r="B506" s="32"/>
      <c r="C506" s="31"/>
      <c r="D506" s="32"/>
      <c r="E506" s="35" t="s">
        <v>187</v>
      </c>
      <c r="F506" s="35" t="s">
        <v>170</v>
      </c>
      <c r="G506" s="34"/>
      <c r="H506" s="34"/>
      <c r="I506" s="34" t="s">
        <v>141</v>
      </c>
      <c r="J506" s="31"/>
      <c r="K506" s="31"/>
      <c r="L506" s="31">
        <v>2</v>
      </c>
      <c r="M506" s="31">
        <f>AVERAGE(E508:E510,F509:F510,G510)</f>
        <v>0.39</v>
      </c>
      <c r="N506" s="31">
        <f>1+(L506-1)*M506</f>
        <v>1.3900000000000001</v>
      </c>
      <c r="O506" s="31">
        <f>N506/L506</f>
        <v>0.69500000000000006</v>
      </c>
      <c r="P506" s="31">
        <f>SQRT(O506)</f>
        <v>0.83366660002665338</v>
      </c>
      <c r="Q506" s="31">
        <f>AVERAGE(E507,F508)</f>
        <v>0.77</v>
      </c>
      <c r="R506" s="31"/>
      <c r="S506" s="9"/>
      <c r="T506" s="9"/>
      <c r="U506" s="9"/>
      <c r="V506" s="9"/>
    </row>
    <row r="507" spans="1:22" ht="15.75" customHeight="1" x14ac:dyDescent="0.25">
      <c r="A507" s="31"/>
      <c r="B507" s="32"/>
      <c r="C507" s="31"/>
      <c r="D507" s="35" t="s">
        <v>187</v>
      </c>
      <c r="E507" s="16">
        <v>0.75</v>
      </c>
      <c r="F507" s="31"/>
      <c r="G507" s="31"/>
      <c r="H507" s="31"/>
      <c r="I507" s="13">
        <v>0.17</v>
      </c>
      <c r="J507" s="31"/>
      <c r="K507" s="31"/>
      <c r="L507" s="31"/>
      <c r="M507" s="31"/>
      <c r="N507" s="31"/>
      <c r="O507" s="31"/>
      <c r="P507" s="31"/>
      <c r="Q507" s="31"/>
      <c r="R507" s="31"/>
      <c r="S507" s="9"/>
      <c r="T507" s="9"/>
      <c r="U507" s="9"/>
      <c r="V507" s="9"/>
    </row>
    <row r="508" spans="1:22" ht="15.75" customHeight="1" x14ac:dyDescent="0.25">
      <c r="A508" s="31"/>
      <c r="B508" s="32"/>
      <c r="C508" s="31"/>
      <c r="D508" s="35" t="s">
        <v>170</v>
      </c>
      <c r="E508" s="13">
        <v>0.39</v>
      </c>
      <c r="F508" s="16">
        <v>0.79</v>
      </c>
      <c r="G508" s="31"/>
      <c r="H508" s="31"/>
      <c r="I508" s="13">
        <v>0.2</v>
      </c>
      <c r="J508" s="31"/>
      <c r="K508" s="31"/>
      <c r="L508" s="31"/>
      <c r="M508" s="31"/>
      <c r="N508" s="31"/>
      <c r="O508" s="31"/>
      <c r="P508" s="31"/>
      <c r="Q508" s="31"/>
      <c r="R508" s="31"/>
      <c r="S508" s="9"/>
      <c r="T508" s="9"/>
      <c r="U508" s="9"/>
      <c r="V508" s="9"/>
    </row>
    <row r="509" spans="1:22" ht="15.75" customHeight="1" x14ac:dyDescent="0.25">
      <c r="A509" s="31"/>
      <c r="B509" s="32"/>
      <c r="C509" s="31"/>
      <c r="D509" s="35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9"/>
      <c r="T509" s="9"/>
      <c r="U509" s="9"/>
      <c r="V509" s="9"/>
    </row>
    <row r="510" spans="1:22" ht="15.75" customHeight="1" x14ac:dyDescent="0.25">
      <c r="A510" s="31"/>
      <c r="B510" s="32"/>
      <c r="C510" s="31"/>
      <c r="D510" s="35"/>
      <c r="E510" s="31"/>
      <c r="F510" s="31"/>
      <c r="G510" s="31"/>
      <c r="H510" s="36" t="s">
        <v>142</v>
      </c>
      <c r="I510" s="37">
        <f>AVERAGE(I507:I508)</f>
        <v>0.185</v>
      </c>
      <c r="J510" s="31"/>
      <c r="K510" s="31"/>
      <c r="L510" s="31"/>
      <c r="M510" s="31"/>
      <c r="N510" s="31"/>
      <c r="O510" s="31"/>
      <c r="P510" s="31"/>
      <c r="Q510" s="31"/>
      <c r="R510" s="31"/>
      <c r="S510" s="9"/>
      <c r="T510" s="9"/>
      <c r="U510" s="9"/>
      <c r="V510" s="9"/>
    </row>
    <row r="511" spans="1:22" ht="15.75" customHeight="1" x14ac:dyDescent="0.25">
      <c r="A511" s="31"/>
      <c r="B511" s="32"/>
      <c r="C511" s="31"/>
      <c r="D511" s="32"/>
      <c r="E511" s="31"/>
      <c r="F511" s="31"/>
      <c r="G511" s="31"/>
      <c r="H511" s="36" t="s">
        <v>143</v>
      </c>
      <c r="I511" s="37">
        <f>I510/P506</f>
        <v>0.22191125324450484</v>
      </c>
      <c r="J511" s="31"/>
      <c r="K511" s="31"/>
      <c r="L511" s="31"/>
      <c r="M511" s="31"/>
      <c r="N511" s="31"/>
      <c r="O511" s="31"/>
      <c r="P511" s="31"/>
      <c r="Q511" s="31"/>
      <c r="R511" s="31"/>
      <c r="S511" s="9"/>
      <c r="T511" s="9"/>
      <c r="U511" s="9"/>
      <c r="V511" s="9"/>
    </row>
    <row r="512" spans="1:22" ht="15.75" customHeight="1" x14ac:dyDescent="0.25">
      <c r="A512" s="31"/>
      <c r="B512" s="32"/>
      <c r="C512" s="31"/>
      <c r="D512" s="32"/>
      <c r="E512" s="31"/>
      <c r="F512" s="31"/>
      <c r="G512" s="36" t="s">
        <v>144</v>
      </c>
      <c r="H512" s="36" t="s">
        <v>145</v>
      </c>
      <c r="I512" s="37">
        <f>(L506*Q506)/(1+(L506-1)*Q506)</f>
        <v>0.87005649717514122</v>
      </c>
      <c r="J512" s="31"/>
      <c r="K512" s="31"/>
      <c r="L512" s="31"/>
      <c r="M512" s="31"/>
      <c r="N512" s="31"/>
      <c r="O512" s="31"/>
      <c r="P512" s="31"/>
      <c r="Q512" s="31"/>
      <c r="R512" s="31"/>
      <c r="S512" s="9"/>
      <c r="T512" s="9"/>
      <c r="U512" s="9"/>
      <c r="V512" s="9"/>
    </row>
    <row r="513" spans="1:22" ht="15.75" customHeight="1" x14ac:dyDescent="0.25"/>
    <row r="514" spans="1:22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spans="1:22" ht="15.75" customHeight="1" x14ac:dyDescent="0.25">
      <c r="A515" s="20" t="s">
        <v>125</v>
      </c>
      <c r="B515" s="21" t="s">
        <v>126</v>
      </c>
      <c r="C515" s="22" t="s">
        <v>127</v>
      </c>
      <c r="D515" s="23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5"/>
      <c r="S515" s="24"/>
      <c r="T515" s="24"/>
      <c r="U515" s="24"/>
      <c r="V515" s="24"/>
    </row>
    <row r="516" spans="1:22" ht="15.75" customHeight="1" x14ac:dyDescent="0.25">
      <c r="A516" s="13" t="s">
        <v>188</v>
      </c>
      <c r="B516" s="26" t="s">
        <v>84</v>
      </c>
      <c r="C516" s="13">
        <v>677</v>
      </c>
      <c r="D516" s="15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9"/>
      <c r="T516" s="9"/>
      <c r="U516" s="9"/>
      <c r="V516" s="9"/>
    </row>
    <row r="517" spans="1:22" ht="15.75" customHeight="1" x14ac:dyDescent="0.25">
      <c r="A517" s="20" t="s">
        <v>128</v>
      </c>
      <c r="B517" s="27" t="s">
        <v>129</v>
      </c>
      <c r="C517" s="28"/>
      <c r="D517" s="29"/>
      <c r="E517" s="28"/>
      <c r="F517" s="28"/>
      <c r="G517" s="28"/>
      <c r="H517" s="28"/>
      <c r="I517" s="20" t="s">
        <v>130</v>
      </c>
      <c r="J517" s="28"/>
      <c r="K517" s="28"/>
      <c r="L517" s="28"/>
      <c r="M517" s="30" t="s">
        <v>131</v>
      </c>
      <c r="N517" s="28"/>
      <c r="O517" s="28"/>
      <c r="P517" s="28"/>
      <c r="Q517" s="28"/>
      <c r="R517" s="28"/>
      <c r="S517" s="28"/>
      <c r="T517" s="28"/>
      <c r="U517" s="28"/>
      <c r="V517" s="28"/>
    </row>
    <row r="518" spans="1:22" ht="15.75" customHeight="1" x14ac:dyDescent="0.25">
      <c r="A518" s="13"/>
      <c r="B518" s="26" t="s">
        <v>132</v>
      </c>
      <c r="C518" s="31"/>
      <c r="D518" s="32"/>
      <c r="E518" s="31"/>
      <c r="F518" s="31"/>
      <c r="G518" s="31"/>
      <c r="H518" s="31"/>
      <c r="I518" s="51" t="s">
        <v>189</v>
      </c>
      <c r="J518" s="31"/>
      <c r="K518" s="31"/>
      <c r="L518" s="34" t="s">
        <v>133</v>
      </c>
      <c r="M518" s="34" t="s">
        <v>134</v>
      </c>
      <c r="N518" s="34" t="s">
        <v>135</v>
      </c>
      <c r="O518" s="34" t="s">
        <v>136</v>
      </c>
      <c r="P518" s="34" t="s">
        <v>137</v>
      </c>
      <c r="Q518" s="34" t="s">
        <v>138</v>
      </c>
      <c r="R518" s="31"/>
      <c r="S518" s="9"/>
      <c r="T518" s="9"/>
      <c r="U518" s="9"/>
      <c r="V518" s="9"/>
    </row>
    <row r="519" spans="1:22" ht="15.75" customHeight="1" x14ac:dyDescent="0.25">
      <c r="A519" s="31"/>
      <c r="B519" s="32"/>
      <c r="C519" s="31"/>
      <c r="D519" s="32"/>
      <c r="E519" s="35" t="s">
        <v>190</v>
      </c>
      <c r="F519" s="35" t="s">
        <v>191</v>
      </c>
      <c r="G519" s="34"/>
      <c r="H519" s="34"/>
      <c r="I519" s="34" t="s">
        <v>141</v>
      </c>
      <c r="J519" s="31"/>
      <c r="K519" s="31"/>
      <c r="L519" s="31">
        <v>2</v>
      </c>
      <c r="M519" s="31" t="e">
        <f>AVERAGE(E521:E523,F522:F523,G523)</f>
        <v>#DIV/0!</v>
      </c>
      <c r="N519" s="31" t="e">
        <f>1+(L519-1)*M519</f>
        <v>#DIV/0!</v>
      </c>
      <c r="O519" s="31" t="e">
        <f>N519/L519</f>
        <v>#DIV/0!</v>
      </c>
      <c r="P519" s="31" t="e">
        <f>SQRT(O519)</f>
        <v>#DIV/0!</v>
      </c>
      <c r="Q519" s="31">
        <f>AVERAGE(E520,F521)</f>
        <v>0.84</v>
      </c>
      <c r="R519" s="31"/>
      <c r="S519" s="9"/>
      <c r="T519" s="9"/>
      <c r="U519" s="9"/>
      <c r="V519" s="9"/>
    </row>
    <row r="520" spans="1:22" ht="15.75" customHeight="1" x14ac:dyDescent="0.25">
      <c r="A520" s="31"/>
      <c r="B520" s="32"/>
      <c r="C520" s="31"/>
      <c r="D520" s="35" t="s">
        <v>190</v>
      </c>
      <c r="E520" s="16">
        <v>0.84</v>
      </c>
      <c r="F520" s="31"/>
      <c r="G520" s="31"/>
      <c r="H520" s="31"/>
      <c r="I520" s="13"/>
      <c r="J520" s="31"/>
      <c r="K520" s="31"/>
      <c r="L520" s="31"/>
      <c r="M520" s="31"/>
      <c r="N520" s="31"/>
      <c r="O520" s="31"/>
      <c r="P520" s="31"/>
      <c r="Q520" s="31"/>
      <c r="R520" s="31"/>
      <c r="S520" s="9"/>
      <c r="T520" s="9"/>
      <c r="U520" s="9"/>
      <c r="V520" s="9"/>
    </row>
    <row r="521" spans="1:22" ht="15.75" customHeight="1" x14ac:dyDescent="0.25">
      <c r="A521" s="31"/>
      <c r="B521" s="32"/>
      <c r="C521" s="31"/>
      <c r="D521" s="35" t="s">
        <v>191</v>
      </c>
      <c r="E521" s="13"/>
      <c r="F521" s="16"/>
      <c r="G521" s="31"/>
      <c r="H521" s="31"/>
      <c r="I521" s="13"/>
      <c r="J521" s="31"/>
      <c r="K521" s="31"/>
      <c r="L521" s="31"/>
      <c r="M521" s="31"/>
      <c r="N521" s="31"/>
      <c r="O521" s="31"/>
      <c r="P521" s="31"/>
      <c r="Q521" s="31"/>
      <c r="R521" s="31"/>
      <c r="S521" s="9"/>
      <c r="T521" s="9"/>
      <c r="U521" s="9"/>
      <c r="V521" s="9"/>
    </row>
    <row r="522" spans="1:22" ht="15.75" customHeight="1" x14ac:dyDescent="0.25">
      <c r="A522" s="31"/>
      <c r="B522" s="32"/>
      <c r="C522" s="31"/>
      <c r="D522" s="35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9"/>
      <c r="T522" s="9"/>
      <c r="U522" s="9"/>
      <c r="V522" s="9"/>
    </row>
    <row r="523" spans="1:22" ht="15.75" customHeight="1" x14ac:dyDescent="0.25">
      <c r="A523" s="31"/>
      <c r="B523" s="32"/>
      <c r="C523" s="31"/>
      <c r="D523" s="35"/>
      <c r="E523" s="31"/>
      <c r="F523" s="31"/>
      <c r="G523" s="31"/>
      <c r="H523" s="36" t="s">
        <v>142</v>
      </c>
      <c r="I523" s="37" t="e">
        <f>AVERAGE(I520:I521)</f>
        <v>#DIV/0!</v>
      </c>
      <c r="J523" s="31"/>
      <c r="K523" s="31"/>
      <c r="L523" s="31"/>
      <c r="M523" s="31"/>
      <c r="N523" s="31"/>
      <c r="O523" s="31"/>
      <c r="P523" s="31"/>
      <c r="Q523" s="31"/>
      <c r="R523" s="31"/>
      <c r="S523" s="9"/>
      <c r="T523" s="9"/>
      <c r="U523" s="9"/>
      <c r="V523" s="9"/>
    </row>
    <row r="524" spans="1:22" ht="15.75" customHeight="1" x14ac:dyDescent="0.25">
      <c r="A524" s="31"/>
      <c r="B524" s="32"/>
      <c r="C524" s="31"/>
      <c r="D524" s="32"/>
      <c r="E524" s="31"/>
      <c r="F524" s="31"/>
      <c r="G524" s="31"/>
      <c r="H524" s="36" t="s">
        <v>143</v>
      </c>
      <c r="I524" s="37" t="e">
        <f>I523/P519</f>
        <v>#DIV/0!</v>
      </c>
      <c r="J524" s="31"/>
      <c r="K524" s="31"/>
      <c r="L524" s="31"/>
      <c r="M524" s="31"/>
      <c r="N524" s="31"/>
      <c r="O524" s="31"/>
      <c r="P524" s="31"/>
      <c r="Q524" s="31"/>
      <c r="R524" s="31"/>
      <c r="S524" s="9"/>
      <c r="T524" s="9"/>
      <c r="U524" s="9"/>
      <c r="V524" s="9"/>
    </row>
    <row r="525" spans="1:22" ht="15.75" customHeight="1" x14ac:dyDescent="0.25">
      <c r="A525" s="31"/>
      <c r="B525" s="32"/>
      <c r="C525" s="31"/>
      <c r="D525" s="32"/>
      <c r="E525" s="31"/>
      <c r="F525" s="31"/>
      <c r="G525" s="36" t="s">
        <v>144</v>
      </c>
      <c r="H525" s="36" t="s">
        <v>145</v>
      </c>
      <c r="I525" s="37">
        <f>(L519*Q519)/(1+(L519-1)*Q519)</f>
        <v>0.91304347826086962</v>
      </c>
      <c r="J525" s="31"/>
      <c r="K525" s="31"/>
      <c r="L525" s="31"/>
      <c r="M525" s="31"/>
      <c r="N525" s="31"/>
      <c r="O525" s="31"/>
      <c r="P525" s="31"/>
      <c r="Q525" s="31"/>
      <c r="R525" s="31"/>
      <c r="S525" s="9"/>
      <c r="T525" s="9"/>
      <c r="U525" s="9"/>
      <c r="V525" s="9"/>
    </row>
    <row r="526" spans="1:22" ht="15.75" customHeight="1" x14ac:dyDescent="0.25"/>
    <row r="527" spans="1:22" ht="15.75" customHeight="1" x14ac:dyDescent="0.25"/>
    <row r="528" spans="1:22" ht="15.75" customHeight="1" x14ac:dyDescent="0.25">
      <c r="A528" s="49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</row>
    <row r="529" spans="1:22" ht="15.75" customHeight="1" x14ac:dyDescent="0.25">
      <c r="A529" s="20" t="s">
        <v>125</v>
      </c>
      <c r="B529" s="21" t="s">
        <v>126</v>
      </c>
      <c r="C529" s="22" t="s">
        <v>127</v>
      </c>
      <c r="D529" s="23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5"/>
      <c r="S529" s="24"/>
      <c r="T529" s="24"/>
      <c r="U529" s="24"/>
      <c r="V529" s="24"/>
    </row>
    <row r="530" spans="1:22" ht="15.75" customHeight="1" x14ac:dyDescent="0.25">
      <c r="A530" s="13" t="s">
        <v>192</v>
      </c>
      <c r="B530" s="26" t="s">
        <v>86</v>
      </c>
      <c r="C530" s="13" t="s">
        <v>87</v>
      </c>
      <c r="D530" s="15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9"/>
      <c r="T530" s="9"/>
      <c r="U530" s="9"/>
      <c r="V530" s="9"/>
    </row>
    <row r="531" spans="1:22" ht="15.75" customHeight="1" x14ac:dyDescent="0.25">
      <c r="A531" s="20" t="s">
        <v>128</v>
      </c>
      <c r="B531" s="27" t="s">
        <v>129</v>
      </c>
      <c r="C531" s="28"/>
      <c r="D531" s="29"/>
      <c r="E531" s="28"/>
      <c r="F531" s="28"/>
      <c r="G531" s="28"/>
      <c r="H531" s="28"/>
      <c r="I531" s="20" t="s">
        <v>130</v>
      </c>
      <c r="J531" s="28"/>
      <c r="K531" s="28"/>
      <c r="L531" s="28"/>
      <c r="M531" s="30" t="s">
        <v>131</v>
      </c>
      <c r="N531" s="28"/>
      <c r="O531" s="28"/>
      <c r="P531" s="28"/>
      <c r="Q531" s="28"/>
      <c r="R531" s="28"/>
      <c r="S531" s="28"/>
      <c r="T531" s="28"/>
      <c r="U531" s="28"/>
      <c r="V531" s="28"/>
    </row>
    <row r="532" spans="1:22" ht="15.75" customHeight="1" x14ac:dyDescent="0.25">
      <c r="A532" s="13"/>
      <c r="B532" s="26" t="s">
        <v>132</v>
      </c>
      <c r="C532" s="31"/>
      <c r="D532" s="32"/>
      <c r="E532" s="31"/>
      <c r="F532" s="31"/>
      <c r="G532" s="31"/>
      <c r="H532" s="31"/>
      <c r="I532" s="51" t="s">
        <v>185</v>
      </c>
      <c r="J532" s="31"/>
      <c r="K532" s="31"/>
      <c r="L532" s="34" t="s">
        <v>133</v>
      </c>
      <c r="M532" s="34" t="s">
        <v>134</v>
      </c>
      <c r="N532" s="34" t="s">
        <v>135</v>
      </c>
      <c r="O532" s="34" t="s">
        <v>136</v>
      </c>
      <c r="P532" s="34" t="s">
        <v>137</v>
      </c>
      <c r="Q532" s="34" t="s">
        <v>138</v>
      </c>
      <c r="R532" s="31"/>
      <c r="S532" s="9"/>
      <c r="T532" s="9"/>
      <c r="U532" s="9"/>
      <c r="V532" s="9"/>
    </row>
    <row r="533" spans="1:22" ht="15.75" customHeight="1" x14ac:dyDescent="0.25">
      <c r="A533" s="31"/>
      <c r="B533" s="32"/>
      <c r="C533" s="31"/>
      <c r="D533" s="32"/>
      <c r="E533" s="35" t="s">
        <v>193</v>
      </c>
      <c r="F533" s="35" t="s">
        <v>178</v>
      </c>
      <c r="G533" s="34"/>
      <c r="H533" s="34"/>
      <c r="I533" s="34" t="s">
        <v>141</v>
      </c>
      <c r="J533" s="31"/>
      <c r="K533" s="31"/>
      <c r="L533" s="31">
        <v>2</v>
      </c>
      <c r="M533" s="31">
        <f>AVERAGE(E535:E537,F536:F537,G537)</f>
        <v>0.11899999999999999</v>
      </c>
      <c r="N533" s="31">
        <f>1+(L533-1)*M533</f>
        <v>1.119</v>
      </c>
      <c r="O533" s="31">
        <f>N533/L533</f>
        <v>0.5595</v>
      </c>
      <c r="P533" s="31">
        <f>SQRT(O533)</f>
        <v>0.74799732619842962</v>
      </c>
      <c r="Q533" s="31" t="e">
        <f>AVERAGE(E534,F535)</f>
        <v>#DIV/0!</v>
      </c>
      <c r="R533" s="31"/>
      <c r="S533" s="9"/>
      <c r="T533" s="9"/>
      <c r="U533" s="9"/>
      <c r="V533" s="9"/>
    </row>
    <row r="534" spans="1:22" ht="15.75" customHeight="1" x14ac:dyDescent="0.25">
      <c r="A534" s="31"/>
      <c r="B534" s="32"/>
      <c r="C534" s="31"/>
      <c r="D534" s="35" t="s">
        <v>193</v>
      </c>
      <c r="E534" s="16"/>
      <c r="F534" s="31"/>
      <c r="G534" s="31"/>
      <c r="H534" s="31"/>
      <c r="I534" s="13">
        <v>5.2999999999999999E-2</v>
      </c>
      <c r="J534" s="31"/>
      <c r="K534" s="31"/>
      <c r="L534" s="31"/>
      <c r="M534" s="31"/>
      <c r="N534" s="31"/>
      <c r="O534" s="31"/>
      <c r="P534" s="31"/>
      <c r="Q534" s="31"/>
      <c r="R534" s="31"/>
      <c r="S534" s="9"/>
      <c r="T534" s="9"/>
      <c r="U534" s="9"/>
      <c r="V534" s="9"/>
    </row>
    <row r="535" spans="1:22" ht="15.75" customHeight="1" x14ac:dyDescent="0.25">
      <c r="A535" s="31"/>
      <c r="B535" s="32"/>
      <c r="C535" s="31"/>
      <c r="D535" s="35" t="s">
        <v>178</v>
      </c>
      <c r="E535" s="13">
        <v>0.11899999999999999</v>
      </c>
      <c r="F535" s="16"/>
      <c r="G535" s="31"/>
      <c r="H535" s="31"/>
      <c r="I535" s="13">
        <v>0.34</v>
      </c>
      <c r="J535" s="31"/>
      <c r="K535" s="31"/>
      <c r="L535" s="31"/>
      <c r="M535" s="31"/>
      <c r="N535" s="31"/>
      <c r="O535" s="31"/>
      <c r="P535" s="31"/>
      <c r="Q535" s="31"/>
      <c r="R535" s="31"/>
      <c r="S535" s="9"/>
      <c r="T535" s="9"/>
      <c r="U535" s="9"/>
      <c r="V535" s="9"/>
    </row>
    <row r="536" spans="1:22" ht="15.75" customHeight="1" x14ac:dyDescent="0.25">
      <c r="A536" s="31"/>
      <c r="B536" s="32"/>
      <c r="C536" s="31"/>
      <c r="D536" s="35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9"/>
      <c r="T536" s="9"/>
      <c r="U536" s="9"/>
      <c r="V536" s="9"/>
    </row>
    <row r="537" spans="1:22" ht="15.75" customHeight="1" x14ac:dyDescent="0.25">
      <c r="A537" s="31"/>
      <c r="B537" s="32"/>
      <c r="C537" s="31"/>
      <c r="D537" s="35"/>
      <c r="E537" s="31"/>
      <c r="F537" s="31"/>
      <c r="G537" s="31"/>
      <c r="H537" s="36" t="s">
        <v>142</v>
      </c>
      <c r="I537" s="37">
        <f>AVERAGE(I534:I535)</f>
        <v>0.19650000000000001</v>
      </c>
      <c r="J537" s="31"/>
      <c r="K537" s="31"/>
      <c r="L537" s="31"/>
      <c r="M537" s="31"/>
      <c r="N537" s="31"/>
      <c r="O537" s="31"/>
      <c r="P537" s="31"/>
      <c r="Q537" s="31"/>
      <c r="R537" s="31"/>
      <c r="S537" s="9"/>
      <c r="T537" s="9"/>
      <c r="U537" s="9"/>
      <c r="V537" s="9"/>
    </row>
    <row r="538" spans="1:22" ht="15.75" customHeight="1" x14ac:dyDescent="0.25">
      <c r="A538" s="31"/>
      <c r="B538" s="32"/>
      <c r="C538" s="31"/>
      <c r="D538" s="32"/>
      <c r="E538" s="31"/>
      <c r="F538" s="31"/>
      <c r="G538" s="31"/>
      <c r="H538" s="36" t="s">
        <v>143</v>
      </c>
      <c r="I538" s="37">
        <f>I537/P533</f>
        <v>0.26270147381231718</v>
      </c>
      <c r="J538" s="31"/>
      <c r="K538" s="31"/>
      <c r="L538" s="31"/>
      <c r="M538" s="31"/>
      <c r="N538" s="31"/>
      <c r="O538" s="31"/>
      <c r="P538" s="31"/>
      <c r="Q538" s="31"/>
      <c r="R538" s="31"/>
      <c r="S538" s="9"/>
      <c r="T538" s="9"/>
      <c r="U538" s="9"/>
      <c r="V538" s="9"/>
    </row>
    <row r="539" spans="1:22" ht="15.75" customHeight="1" x14ac:dyDescent="0.25">
      <c r="A539" s="31"/>
      <c r="B539" s="32"/>
      <c r="C539" s="31"/>
      <c r="D539" s="32"/>
      <c r="E539" s="31"/>
      <c r="F539" s="31"/>
      <c r="G539" s="36" t="s">
        <v>144</v>
      </c>
      <c r="H539" s="36" t="s">
        <v>145</v>
      </c>
      <c r="I539" s="37" t="e">
        <f>(L533*Q533)/(1+(L533-1)*Q533)</f>
        <v>#DIV/0!</v>
      </c>
      <c r="J539" s="31"/>
      <c r="K539" s="31"/>
      <c r="L539" s="31"/>
      <c r="M539" s="31"/>
      <c r="N539" s="31"/>
      <c r="O539" s="31"/>
      <c r="P539" s="31"/>
      <c r="Q539" s="31"/>
      <c r="R539" s="31"/>
      <c r="S539" s="9"/>
      <c r="T539" s="9"/>
      <c r="U539" s="9"/>
      <c r="V539" s="9"/>
    </row>
    <row r="540" spans="1:22" ht="15.75" customHeight="1" x14ac:dyDescent="0.25"/>
    <row r="541" spans="1:22" ht="15.75" customHeight="1" x14ac:dyDescent="0.25">
      <c r="A541" s="20" t="s">
        <v>125</v>
      </c>
      <c r="B541" s="21" t="s">
        <v>126</v>
      </c>
      <c r="C541" s="22" t="s">
        <v>127</v>
      </c>
      <c r="D541" s="23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5"/>
      <c r="S541" s="24"/>
      <c r="T541" s="24"/>
      <c r="U541" s="24"/>
      <c r="V541" s="24"/>
    </row>
    <row r="542" spans="1:22" ht="15.75" customHeight="1" x14ac:dyDescent="0.25">
      <c r="A542" s="13" t="s">
        <v>192</v>
      </c>
      <c r="B542" s="26" t="s">
        <v>86</v>
      </c>
      <c r="C542" s="13" t="s">
        <v>87</v>
      </c>
      <c r="D542" s="15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9"/>
      <c r="T542" s="9"/>
      <c r="U542" s="9"/>
      <c r="V542" s="9"/>
    </row>
    <row r="543" spans="1:22" ht="15.75" customHeight="1" x14ac:dyDescent="0.25">
      <c r="A543" s="20" t="s">
        <v>128</v>
      </c>
      <c r="B543" s="27" t="s">
        <v>129</v>
      </c>
      <c r="C543" s="28"/>
      <c r="D543" s="29"/>
      <c r="E543" s="28"/>
      <c r="F543" s="28"/>
      <c r="G543" s="28"/>
      <c r="H543" s="28"/>
      <c r="I543" s="20" t="s">
        <v>130</v>
      </c>
      <c r="J543" s="28"/>
      <c r="K543" s="28"/>
      <c r="L543" s="28"/>
      <c r="M543" s="30" t="s">
        <v>131</v>
      </c>
      <c r="N543" s="28"/>
      <c r="O543" s="28"/>
      <c r="P543" s="28"/>
      <c r="Q543" s="28"/>
      <c r="R543" s="28"/>
      <c r="S543" s="28"/>
      <c r="T543" s="28"/>
      <c r="U543" s="28"/>
      <c r="V543" s="28"/>
    </row>
    <row r="544" spans="1:22" ht="15.75" customHeight="1" x14ac:dyDescent="0.25">
      <c r="A544" s="13"/>
      <c r="B544" s="26" t="s">
        <v>132</v>
      </c>
      <c r="C544" s="31"/>
      <c r="D544" s="32"/>
      <c r="E544" s="31"/>
      <c r="F544" s="31"/>
      <c r="G544" s="31"/>
      <c r="H544" s="31"/>
      <c r="I544" s="51" t="s">
        <v>174</v>
      </c>
      <c r="J544" s="31"/>
      <c r="K544" s="31"/>
      <c r="L544" s="34" t="s">
        <v>133</v>
      </c>
      <c r="M544" s="34" t="s">
        <v>134</v>
      </c>
      <c r="N544" s="34" t="s">
        <v>135</v>
      </c>
      <c r="O544" s="34" t="s">
        <v>136</v>
      </c>
      <c r="P544" s="34" t="s">
        <v>137</v>
      </c>
      <c r="Q544" s="34" t="s">
        <v>138</v>
      </c>
      <c r="R544" s="31"/>
      <c r="S544" s="9"/>
      <c r="T544" s="9"/>
      <c r="U544" s="9"/>
      <c r="V544" s="9"/>
    </row>
    <row r="545" spans="1:22" ht="15.75" customHeight="1" x14ac:dyDescent="0.25">
      <c r="A545" s="31"/>
      <c r="B545" s="32"/>
      <c r="C545" s="31"/>
      <c r="D545" s="32"/>
      <c r="E545" s="35" t="s">
        <v>193</v>
      </c>
      <c r="F545" s="35" t="s">
        <v>178</v>
      </c>
      <c r="G545" s="34"/>
      <c r="H545" s="34"/>
      <c r="I545" s="34" t="s">
        <v>141</v>
      </c>
      <c r="J545" s="31"/>
      <c r="K545" s="31"/>
      <c r="L545" s="31">
        <v>2</v>
      </c>
      <c r="M545" s="31">
        <f>AVERAGE(E547:E549,F548:F549,G549)</f>
        <v>0.11899999999999999</v>
      </c>
      <c r="N545" s="31">
        <f>1+(L545-1)*M545</f>
        <v>1.119</v>
      </c>
      <c r="O545" s="31">
        <f>N545/L545</f>
        <v>0.5595</v>
      </c>
      <c r="P545" s="31">
        <f>SQRT(O545)</f>
        <v>0.74799732619842962</v>
      </c>
      <c r="Q545" s="31" t="e">
        <f>AVERAGE(E546,F547)</f>
        <v>#DIV/0!</v>
      </c>
      <c r="R545" s="31"/>
      <c r="S545" s="9"/>
      <c r="T545" s="9"/>
      <c r="U545" s="9"/>
      <c r="V545" s="9"/>
    </row>
    <row r="546" spans="1:22" ht="15.75" customHeight="1" x14ac:dyDescent="0.25">
      <c r="A546" s="31"/>
      <c r="B546" s="32"/>
      <c r="C546" s="31"/>
      <c r="D546" s="35" t="s">
        <v>193</v>
      </c>
      <c r="E546" s="16"/>
      <c r="F546" s="31"/>
      <c r="G546" s="31"/>
      <c r="H546" s="31"/>
      <c r="I546" s="13">
        <v>0.22900000000000001</v>
      </c>
      <c r="J546" s="31"/>
      <c r="K546" s="31"/>
      <c r="L546" s="31"/>
      <c r="M546" s="31"/>
      <c r="N546" s="31"/>
      <c r="O546" s="31"/>
      <c r="P546" s="31"/>
      <c r="Q546" s="31"/>
      <c r="R546" s="31"/>
      <c r="S546" s="9"/>
      <c r="T546" s="9"/>
      <c r="U546" s="9"/>
      <c r="V546" s="9"/>
    </row>
    <row r="547" spans="1:22" ht="15.75" customHeight="1" x14ac:dyDescent="0.25">
      <c r="A547" s="31"/>
      <c r="B547" s="32"/>
      <c r="C547" s="31"/>
      <c r="D547" s="35" t="s">
        <v>178</v>
      </c>
      <c r="E547" s="13">
        <v>0.11899999999999999</v>
      </c>
      <c r="F547" s="16"/>
      <c r="G547" s="31"/>
      <c r="H547" s="31"/>
      <c r="I547" s="13">
        <v>0.26400000000000001</v>
      </c>
      <c r="J547" s="31"/>
      <c r="K547" s="31"/>
      <c r="L547" s="31"/>
      <c r="M547" s="31"/>
      <c r="N547" s="31"/>
      <c r="O547" s="31"/>
      <c r="P547" s="31"/>
      <c r="Q547" s="31"/>
      <c r="R547" s="31"/>
      <c r="S547" s="9"/>
      <c r="T547" s="9"/>
      <c r="U547" s="9"/>
      <c r="V547" s="9"/>
    </row>
    <row r="548" spans="1:22" ht="15.75" customHeight="1" x14ac:dyDescent="0.25">
      <c r="A548" s="31"/>
      <c r="B548" s="32"/>
      <c r="C548" s="31"/>
      <c r="D548" s="35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9"/>
      <c r="T548" s="9"/>
      <c r="U548" s="9"/>
      <c r="V548" s="9"/>
    </row>
    <row r="549" spans="1:22" ht="15.75" customHeight="1" x14ac:dyDescent="0.25">
      <c r="A549" s="31"/>
      <c r="B549" s="32"/>
      <c r="C549" s="31"/>
      <c r="D549" s="35"/>
      <c r="E549" s="31"/>
      <c r="F549" s="31"/>
      <c r="G549" s="31"/>
      <c r="H549" s="36" t="s">
        <v>142</v>
      </c>
      <c r="I549" s="37">
        <f>AVERAGE(I546:I547)</f>
        <v>0.2465</v>
      </c>
      <c r="J549" s="31"/>
      <c r="K549" s="31"/>
      <c r="L549" s="31"/>
      <c r="M549" s="31"/>
      <c r="N549" s="31"/>
      <c r="O549" s="31"/>
      <c r="P549" s="31"/>
      <c r="Q549" s="31"/>
      <c r="R549" s="31"/>
      <c r="S549" s="9"/>
      <c r="T549" s="9"/>
      <c r="U549" s="9"/>
      <c r="V549" s="9"/>
    </row>
    <row r="550" spans="1:22" ht="15.75" customHeight="1" x14ac:dyDescent="0.25">
      <c r="A550" s="31"/>
      <c r="B550" s="32"/>
      <c r="C550" s="31"/>
      <c r="D550" s="32"/>
      <c r="E550" s="31"/>
      <c r="F550" s="31"/>
      <c r="G550" s="31"/>
      <c r="H550" s="36" t="s">
        <v>143</v>
      </c>
      <c r="I550" s="37">
        <f>I549/P545</f>
        <v>0.32954663254318661</v>
      </c>
      <c r="J550" s="31"/>
      <c r="K550" s="31"/>
      <c r="L550" s="31"/>
      <c r="M550" s="31"/>
      <c r="N550" s="31"/>
      <c r="O550" s="31"/>
      <c r="P550" s="31"/>
      <c r="Q550" s="31"/>
      <c r="R550" s="31"/>
      <c r="S550" s="9"/>
      <c r="T550" s="9"/>
      <c r="U550" s="9"/>
      <c r="V550" s="9"/>
    </row>
    <row r="551" spans="1:22" ht="15.75" customHeight="1" x14ac:dyDescent="0.25">
      <c r="A551" s="31"/>
      <c r="B551" s="32"/>
      <c r="C551" s="31"/>
      <c r="D551" s="32"/>
      <c r="E551" s="31"/>
      <c r="F551" s="31"/>
      <c r="G551" s="36" t="s">
        <v>144</v>
      </c>
      <c r="H551" s="36" t="s">
        <v>145</v>
      </c>
      <c r="I551" s="37" t="e">
        <f>(L545*Q545)/(1+(L545-1)*Q545)</f>
        <v>#DIV/0!</v>
      </c>
      <c r="J551" s="31"/>
      <c r="K551" s="31"/>
      <c r="L551" s="31"/>
      <c r="M551" s="31"/>
      <c r="N551" s="31"/>
      <c r="O551" s="31"/>
      <c r="P551" s="31"/>
      <c r="Q551" s="31"/>
      <c r="R551" s="31"/>
      <c r="S551" s="9"/>
      <c r="T551" s="9"/>
      <c r="U551" s="9"/>
      <c r="V551" s="9"/>
    </row>
    <row r="552" spans="1:22" ht="15.75" customHeight="1" x14ac:dyDescent="0.25"/>
    <row r="553" spans="1:22" ht="15.75" customHeight="1" x14ac:dyDescent="0.25">
      <c r="A553" s="20" t="s">
        <v>125</v>
      </c>
      <c r="B553" s="21" t="s">
        <v>126</v>
      </c>
      <c r="C553" s="22" t="s">
        <v>127</v>
      </c>
      <c r="D553" s="23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5"/>
      <c r="S553" s="24"/>
      <c r="T553" s="24"/>
      <c r="U553" s="24"/>
      <c r="V553" s="24"/>
    </row>
    <row r="554" spans="1:22" ht="15.75" customHeight="1" x14ac:dyDescent="0.25">
      <c r="A554" s="13" t="s">
        <v>192</v>
      </c>
      <c r="B554" s="26" t="s">
        <v>86</v>
      </c>
      <c r="C554" s="13" t="s">
        <v>87</v>
      </c>
      <c r="D554" s="15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9"/>
      <c r="T554" s="9"/>
      <c r="U554" s="9"/>
      <c r="V554" s="9"/>
    </row>
    <row r="555" spans="1:22" ht="15.75" customHeight="1" x14ac:dyDescent="0.25">
      <c r="A555" s="20" t="s">
        <v>128</v>
      </c>
      <c r="B555" s="27" t="s">
        <v>129</v>
      </c>
      <c r="C555" s="28"/>
      <c r="D555" s="29"/>
      <c r="E555" s="28"/>
      <c r="F555" s="28"/>
      <c r="G555" s="28"/>
      <c r="H555" s="28"/>
      <c r="I555" s="20" t="s">
        <v>130</v>
      </c>
      <c r="J555" s="28"/>
      <c r="K555" s="28"/>
      <c r="L555" s="28"/>
      <c r="M555" s="30" t="s">
        <v>131</v>
      </c>
      <c r="N555" s="28"/>
      <c r="O555" s="28"/>
      <c r="P555" s="28"/>
      <c r="Q555" s="28"/>
      <c r="R555" s="28"/>
      <c r="S555" s="28"/>
      <c r="T555" s="28"/>
      <c r="U555" s="28"/>
      <c r="V555" s="28"/>
    </row>
    <row r="556" spans="1:22" ht="15.75" customHeight="1" x14ac:dyDescent="0.25">
      <c r="A556" s="13"/>
      <c r="B556" s="26" t="s">
        <v>132</v>
      </c>
      <c r="C556" s="31"/>
      <c r="D556" s="32"/>
      <c r="E556" s="31"/>
      <c r="F556" s="31"/>
      <c r="G556" s="31"/>
      <c r="H556" s="31"/>
      <c r="I556" s="51" t="s">
        <v>89</v>
      </c>
      <c r="J556" s="31"/>
      <c r="K556" s="31"/>
      <c r="L556" s="34" t="s">
        <v>133</v>
      </c>
      <c r="M556" s="34" t="s">
        <v>134</v>
      </c>
      <c r="N556" s="34" t="s">
        <v>135</v>
      </c>
      <c r="O556" s="34" t="s">
        <v>136</v>
      </c>
      <c r="P556" s="34" t="s">
        <v>137</v>
      </c>
      <c r="Q556" s="34" t="s">
        <v>138</v>
      </c>
      <c r="R556" s="31"/>
      <c r="S556" s="9"/>
      <c r="T556" s="9"/>
      <c r="U556" s="9"/>
      <c r="V556" s="9"/>
    </row>
    <row r="557" spans="1:22" ht="15.75" customHeight="1" x14ac:dyDescent="0.25">
      <c r="A557" s="31"/>
      <c r="B557" s="32"/>
      <c r="C557" s="31"/>
      <c r="D557" s="32"/>
      <c r="E557" s="35" t="s">
        <v>193</v>
      </c>
      <c r="F557" s="35" t="s">
        <v>178</v>
      </c>
      <c r="G557" s="34"/>
      <c r="H557" s="34"/>
      <c r="I557" s="34" t="s">
        <v>141</v>
      </c>
      <c r="J557" s="31"/>
      <c r="K557" s="31"/>
      <c r="L557" s="31">
        <v>2</v>
      </c>
      <c r="M557" s="31">
        <f>AVERAGE(E559:E561,F560:F561,G561)</f>
        <v>0.11899999999999999</v>
      </c>
      <c r="N557" s="31">
        <f>1+(L557-1)*M557</f>
        <v>1.119</v>
      </c>
      <c r="O557" s="31">
        <f>N557/L557</f>
        <v>0.5595</v>
      </c>
      <c r="P557" s="31">
        <f>SQRT(O557)</f>
        <v>0.74799732619842962</v>
      </c>
      <c r="Q557" s="31" t="e">
        <f>AVERAGE(E558,F559)</f>
        <v>#DIV/0!</v>
      </c>
      <c r="R557" s="31"/>
      <c r="S557" s="9"/>
      <c r="T557" s="9"/>
      <c r="U557" s="9"/>
      <c r="V557" s="9"/>
    </row>
    <row r="558" spans="1:22" ht="15.75" customHeight="1" x14ac:dyDescent="0.25">
      <c r="A558" s="31"/>
      <c r="B558" s="32"/>
      <c r="C558" s="31"/>
      <c r="D558" s="35" t="s">
        <v>193</v>
      </c>
      <c r="E558" s="16"/>
      <c r="F558" s="31"/>
      <c r="G558" s="31"/>
      <c r="H558" s="31"/>
      <c r="I558" s="13">
        <v>-9.8000000000000004E-2</v>
      </c>
      <c r="J558" s="31"/>
      <c r="K558" s="31"/>
      <c r="L558" s="31"/>
      <c r="M558" s="31"/>
      <c r="N558" s="31"/>
      <c r="O558" s="31"/>
      <c r="P558" s="31"/>
      <c r="Q558" s="31"/>
      <c r="R558" s="31"/>
      <c r="S558" s="9"/>
      <c r="T558" s="9"/>
      <c r="U558" s="9"/>
      <c r="V558" s="9"/>
    </row>
    <row r="559" spans="1:22" ht="15.75" customHeight="1" x14ac:dyDescent="0.25">
      <c r="A559" s="31"/>
      <c r="B559" s="32"/>
      <c r="C559" s="31"/>
      <c r="D559" s="35" t="s">
        <v>178</v>
      </c>
      <c r="E559" s="13">
        <v>0.11899999999999999</v>
      </c>
      <c r="F559" s="16"/>
      <c r="G559" s="31"/>
      <c r="H559" s="31"/>
      <c r="I559" s="13">
        <v>-0.312</v>
      </c>
      <c r="J559" s="31"/>
      <c r="K559" s="31"/>
      <c r="L559" s="31"/>
      <c r="M559" s="31"/>
      <c r="N559" s="31"/>
      <c r="O559" s="31"/>
      <c r="P559" s="31"/>
      <c r="Q559" s="31"/>
      <c r="R559" s="31"/>
      <c r="S559" s="9"/>
      <c r="T559" s="9"/>
      <c r="U559" s="9"/>
      <c r="V559" s="9"/>
    </row>
    <row r="560" spans="1:22" ht="15.75" customHeight="1" x14ac:dyDescent="0.25">
      <c r="A560" s="31"/>
      <c r="B560" s="32"/>
      <c r="C560" s="31"/>
      <c r="D560" s="35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9"/>
      <c r="T560" s="9"/>
      <c r="U560" s="9"/>
      <c r="V560" s="9"/>
    </row>
    <row r="561" spans="1:22" ht="15.75" customHeight="1" x14ac:dyDescent="0.25">
      <c r="A561" s="31"/>
      <c r="B561" s="32"/>
      <c r="C561" s="31"/>
      <c r="D561" s="35"/>
      <c r="E561" s="31"/>
      <c r="F561" s="31"/>
      <c r="G561" s="31"/>
      <c r="H561" s="36" t="s">
        <v>142</v>
      </c>
      <c r="I561" s="37">
        <f>AVERAGE(I558:I559)</f>
        <v>-0.20500000000000002</v>
      </c>
      <c r="J561" s="31"/>
      <c r="K561" s="31"/>
      <c r="L561" s="31"/>
      <c r="M561" s="31"/>
      <c r="N561" s="31"/>
      <c r="O561" s="31"/>
      <c r="P561" s="31"/>
      <c r="Q561" s="31"/>
      <c r="R561" s="31"/>
      <c r="S561" s="9"/>
      <c r="T561" s="9"/>
      <c r="U561" s="9"/>
      <c r="V561" s="9"/>
    </row>
    <row r="562" spans="1:22" ht="15.75" customHeight="1" x14ac:dyDescent="0.25">
      <c r="A562" s="31"/>
      <c r="B562" s="32"/>
      <c r="C562" s="31"/>
      <c r="D562" s="32"/>
      <c r="E562" s="31"/>
      <c r="F562" s="31"/>
      <c r="G562" s="31"/>
      <c r="H562" s="36" t="s">
        <v>143</v>
      </c>
      <c r="I562" s="37">
        <f>I561/P557</f>
        <v>-0.27406515079656496</v>
      </c>
      <c r="J562" s="31"/>
      <c r="K562" s="31"/>
      <c r="L562" s="31"/>
      <c r="M562" s="31"/>
      <c r="N562" s="31"/>
      <c r="O562" s="31"/>
      <c r="P562" s="31"/>
      <c r="Q562" s="31"/>
      <c r="R562" s="31"/>
      <c r="S562" s="9"/>
      <c r="T562" s="9"/>
      <c r="U562" s="9"/>
      <c r="V562" s="9"/>
    </row>
    <row r="563" spans="1:22" ht="15.75" customHeight="1" x14ac:dyDescent="0.25">
      <c r="A563" s="31"/>
      <c r="B563" s="32"/>
      <c r="C563" s="31"/>
      <c r="D563" s="32"/>
      <c r="E563" s="31"/>
      <c r="F563" s="31"/>
      <c r="G563" s="36" t="s">
        <v>144</v>
      </c>
      <c r="H563" s="36" t="s">
        <v>145</v>
      </c>
      <c r="I563" s="37" t="e">
        <f>(L557*Q557)/(1+(L557-1)*Q557)</f>
        <v>#DIV/0!</v>
      </c>
      <c r="J563" s="31"/>
      <c r="K563" s="31"/>
      <c r="L563" s="31"/>
      <c r="M563" s="31"/>
      <c r="N563" s="31"/>
      <c r="O563" s="31"/>
      <c r="P563" s="31"/>
      <c r="Q563" s="31"/>
      <c r="R563" s="31"/>
      <c r="S563" s="9"/>
      <c r="T563" s="9"/>
      <c r="U563" s="9"/>
      <c r="V563" s="9"/>
    </row>
    <row r="564" spans="1:22" ht="15.75" customHeight="1" x14ac:dyDescent="0.25"/>
    <row r="565" spans="1:22" x14ac:dyDescent="0.25">
      <c r="A565" s="20" t="s">
        <v>125</v>
      </c>
      <c r="B565" s="21" t="s">
        <v>126</v>
      </c>
      <c r="C565" s="22" t="s">
        <v>127</v>
      </c>
      <c r="D565" s="23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5"/>
      <c r="S565" s="24"/>
      <c r="T565" s="24"/>
      <c r="U565" s="24"/>
      <c r="V565" s="24"/>
    </row>
    <row r="566" spans="1:22" x14ac:dyDescent="0.25">
      <c r="A566" s="13"/>
      <c r="B566" s="26" t="s">
        <v>94</v>
      </c>
      <c r="C566" s="13"/>
      <c r="D566" s="15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9"/>
      <c r="T566" s="9"/>
      <c r="U566" s="9"/>
      <c r="V566" s="9"/>
    </row>
    <row r="567" spans="1:22" x14ac:dyDescent="0.25">
      <c r="A567" s="20" t="s">
        <v>128</v>
      </c>
      <c r="B567" s="27" t="s">
        <v>129</v>
      </c>
      <c r="C567" s="28"/>
      <c r="D567" s="29"/>
      <c r="E567" s="28"/>
      <c r="F567" s="28"/>
      <c r="G567" s="28"/>
      <c r="H567" s="28"/>
      <c r="I567" s="20" t="s">
        <v>130</v>
      </c>
      <c r="J567" s="28"/>
      <c r="K567" s="28"/>
      <c r="L567" s="28"/>
      <c r="M567" s="30" t="s">
        <v>131</v>
      </c>
      <c r="N567" s="28"/>
      <c r="O567" s="28"/>
      <c r="P567" s="28"/>
      <c r="Q567" s="28"/>
      <c r="R567" s="28"/>
      <c r="S567" s="28"/>
      <c r="T567" s="28"/>
      <c r="U567" s="28"/>
      <c r="V567" s="28"/>
    </row>
    <row r="568" spans="1:22" x14ac:dyDescent="0.25">
      <c r="A568" s="13"/>
      <c r="B568" s="26" t="s">
        <v>132</v>
      </c>
      <c r="C568" s="31"/>
      <c r="D568" s="32"/>
      <c r="E568" s="31"/>
      <c r="F568" s="31"/>
      <c r="G568" s="31"/>
      <c r="H568" s="31"/>
      <c r="I568" s="33" t="s">
        <v>194</v>
      </c>
      <c r="J568" s="31"/>
      <c r="K568" s="31"/>
      <c r="L568" s="34" t="s">
        <v>133</v>
      </c>
      <c r="M568" s="34" t="s">
        <v>134</v>
      </c>
      <c r="N568" s="34" t="s">
        <v>135</v>
      </c>
      <c r="O568" s="34" t="s">
        <v>136</v>
      </c>
      <c r="P568" s="34" t="s">
        <v>137</v>
      </c>
      <c r="Q568" s="34" t="s">
        <v>138</v>
      </c>
      <c r="R568" s="31"/>
      <c r="S568" s="9"/>
      <c r="T568" s="9"/>
      <c r="U568" s="9"/>
      <c r="V568" s="9"/>
    </row>
    <row r="569" spans="1:22" x14ac:dyDescent="0.25">
      <c r="A569" s="31"/>
      <c r="B569" s="32"/>
      <c r="C569" s="31"/>
      <c r="D569" s="32"/>
      <c r="E569" s="35" t="s">
        <v>195</v>
      </c>
      <c r="F569" s="35" t="s">
        <v>196</v>
      </c>
      <c r="G569" s="34"/>
      <c r="H569" s="34"/>
      <c r="I569" s="34" t="s">
        <v>141</v>
      </c>
      <c r="J569" s="31"/>
      <c r="K569" s="31"/>
      <c r="L569" s="31">
        <v>2</v>
      </c>
      <c r="M569" s="31">
        <f>AVERAGE(E571:E573,F572:F573,G573)</f>
        <v>-0.05</v>
      </c>
      <c r="N569" s="31">
        <f>1+(L569-1)*M569</f>
        <v>0.95</v>
      </c>
      <c r="O569" s="31">
        <f>N569/L569</f>
        <v>0.47499999999999998</v>
      </c>
      <c r="P569" s="31">
        <f>SQRT(O569)</f>
        <v>0.68920243760451105</v>
      </c>
      <c r="Q569" s="31">
        <f>AVERAGE(E570,F571)</f>
        <v>0.78</v>
      </c>
      <c r="R569" s="31"/>
      <c r="S569" s="9"/>
      <c r="T569" s="9"/>
      <c r="U569" s="9"/>
      <c r="V569" s="9"/>
    </row>
    <row r="570" spans="1:22" x14ac:dyDescent="0.25">
      <c r="A570" s="31"/>
      <c r="B570" s="32"/>
      <c r="C570" s="31"/>
      <c r="D570" s="35" t="s">
        <v>195</v>
      </c>
      <c r="E570" s="16">
        <v>0.78</v>
      </c>
      <c r="F570" s="31"/>
      <c r="G570" s="31"/>
      <c r="H570" s="31"/>
      <c r="I570" s="13">
        <v>0.21</v>
      </c>
      <c r="J570" s="31"/>
      <c r="K570" s="31"/>
      <c r="L570" s="31"/>
      <c r="M570" s="31"/>
      <c r="N570" s="31"/>
      <c r="O570" s="31"/>
      <c r="P570" s="31"/>
      <c r="Q570" s="31"/>
      <c r="R570" s="31"/>
      <c r="S570" s="9"/>
      <c r="T570" s="9"/>
      <c r="U570" s="9"/>
      <c r="V570" s="9"/>
    </row>
    <row r="571" spans="1:22" x14ac:dyDescent="0.25">
      <c r="A571" s="31"/>
      <c r="B571" s="32"/>
      <c r="C571" s="31"/>
      <c r="D571" s="35" t="s">
        <v>196</v>
      </c>
      <c r="E571" s="13">
        <v>-0.05</v>
      </c>
      <c r="F571" s="16">
        <v>0.78</v>
      </c>
      <c r="G571" s="31"/>
      <c r="H571" s="31"/>
      <c r="I571" s="13">
        <v>0.06</v>
      </c>
      <c r="J571" s="31"/>
      <c r="K571" s="31"/>
      <c r="L571" s="31"/>
      <c r="M571" s="31"/>
      <c r="N571" s="31"/>
      <c r="O571" s="31"/>
      <c r="P571" s="31"/>
      <c r="Q571" s="31"/>
      <c r="R571" s="31"/>
      <c r="S571" s="9"/>
      <c r="T571" s="9"/>
      <c r="U571" s="9"/>
      <c r="V571" s="9"/>
    </row>
    <row r="572" spans="1:22" x14ac:dyDescent="0.25">
      <c r="A572" s="31"/>
      <c r="B572" s="32"/>
      <c r="C572" s="31"/>
      <c r="D572" s="35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9"/>
      <c r="T572" s="9"/>
      <c r="U572" s="9"/>
      <c r="V572" s="9"/>
    </row>
    <row r="573" spans="1:22" x14ac:dyDescent="0.25">
      <c r="A573" s="31"/>
      <c r="B573" s="32"/>
      <c r="C573" s="31"/>
      <c r="D573" s="35"/>
      <c r="E573" s="31"/>
      <c r="F573" s="31"/>
      <c r="G573" s="31"/>
      <c r="H573" s="36" t="s">
        <v>142</v>
      </c>
      <c r="I573" s="37">
        <f>AVERAGE(I570:I571)</f>
        <v>0.13500000000000001</v>
      </c>
      <c r="J573" s="31"/>
      <c r="K573" s="31"/>
      <c r="L573" s="31"/>
      <c r="M573" s="31"/>
      <c r="N573" s="31"/>
      <c r="O573" s="31"/>
      <c r="P573" s="31"/>
      <c r="Q573" s="31"/>
      <c r="R573" s="31"/>
      <c r="S573" s="9"/>
      <c r="T573" s="9"/>
      <c r="U573" s="9"/>
      <c r="V573" s="9"/>
    </row>
    <row r="574" spans="1:22" x14ac:dyDescent="0.25">
      <c r="A574" s="31"/>
      <c r="B574" s="32"/>
      <c r="C574" s="31"/>
      <c r="D574" s="32"/>
      <c r="E574" s="31"/>
      <c r="F574" s="31"/>
      <c r="G574" s="31"/>
      <c r="H574" s="36" t="s">
        <v>143</v>
      </c>
      <c r="I574" s="37">
        <f>I573/P569</f>
        <v>0.19587858752970316</v>
      </c>
      <c r="J574" s="31"/>
      <c r="K574" s="31"/>
      <c r="L574" s="31"/>
      <c r="M574" s="31"/>
      <c r="N574" s="31"/>
      <c r="O574" s="31"/>
      <c r="P574" s="31"/>
      <c r="Q574" s="31"/>
      <c r="R574" s="31"/>
      <c r="S574" s="9"/>
      <c r="T574" s="9"/>
      <c r="U574" s="9"/>
      <c r="V574" s="9"/>
    </row>
    <row r="575" spans="1:22" x14ac:dyDescent="0.25">
      <c r="A575" s="31"/>
      <c r="B575" s="32"/>
      <c r="C575" s="31"/>
      <c r="D575" s="32"/>
      <c r="E575" s="31"/>
      <c r="F575" s="31"/>
      <c r="G575" s="36" t="s">
        <v>144</v>
      </c>
      <c r="H575" s="36" t="s">
        <v>145</v>
      </c>
      <c r="I575" s="37">
        <f>(L569*Q569)/(1+(L569-1)*Q569)</f>
        <v>0.8764044943820225</v>
      </c>
      <c r="J575" s="31"/>
      <c r="K575" s="31"/>
      <c r="L575" s="31"/>
      <c r="M575" s="31"/>
      <c r="N575" s="31"/>
      <c r="O575" s="31"/>
      <c r="P575" s="31"/>
      <c r="Q575" s="31"/>
      <c r="R575" s="31"/>
      <c r="S575" s="9"/>
      <c r="T575" s="9"/>
      <c r="U575" s="9"/>
      <c r="V575" s="9"/>
    </row>
    <row r="576" spans="1:22" ht="15.75" customHeight="1" x14ac:dyDescent="0.25"/>
    <row r="577" spans="1:22" x14ac:dyDescent="0.25">
      <c r="A577" s="20" t="s">
        <v>125</v>
      </c>
      <c r="B577" s="21" t="s">
        <v>126</v>
      </c>
      <c r="C577" s="22" t="s">
        <v>127</v>
      </c>
      <c r="D577" s="23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5"/>
      <c r="S577" s="24"/>
      <c r="T577" s="24"/>
      <c r="U577" s="24"/>
      <c r="V577" s="24"/>
    </row>
    <row r="578" spans="1:22" x14ac:dyDescent="0.25">
      <c r="A578" s="13"/>
      <c r="B578" s="26" t="s">
        <v>94</v>
      </c>
      <c r="C578" s="13"/>
      <c r="D578" s="15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9"/>
      <c r="T578" s="9"/>
      <c r="U578" s="9"/>
      <c r="V578" s="9"/>
    </row>
    <row r="579" spans="1:22" x14ac:dyDescent="0.25">
      <c r="A579" s="20" t="s">
        <v>128</v>
      </c>
      <c r="B579" s="27" t="s">
        <v>129</v>
      </c>
      <c r="C579" s="28"/>
      <c r="D579" s="29"/>
      <c r="E579" s="28"/>
      <c r="F579" s="28"/>
      <c r="G579" s="28"/>
      <c r="H579" s="28"/>
      <c r="I579" s="20" t="s">
        <v>130</v>
      </c>
      <c r="J579" s="28"/>
      <c r="K579" s="28"/>
      <c r="L579" s="28"/>
      <c r="M579" s="30" t="s">
        <v>131</v>
      </c>
      <c r="N579" s="28"/>
      <c r="O579" s="28"/>
      <c r="P579" s="28"/>
      <c r="Q579" s="28"/>
      <c r="R579" s="28"/>
      <c r="S579" s="28"/>
      <c r="T579" s="28"/>
      <c r="U579" s="28"/>
      <c r="V579" s="28"/>
    </row>
    <row r="580" spans="1:22" x14ac:dyDescent="0.25">
      <c r="A580" s="13"/>
      <c r="B580" s="26" t="s">
        <v>132</v>
      </c>
      <c r="C580" s="31"/>
      <c r="D580" s="32"/>
      <c r="E580" s="31"/>
      <c r="F580" s="31"/>
      <c r="G580" s="31"/>
      <c r="H580" s="31"/>
      <c r="I580" s="33" t="s">
        <v>197</v>
      </c>
      <c r="J580" s="31"/>
      <c r="K580" s="31"/>
      <c r="L580" s="34" t="s">
        <v>133</v>
      </c>
      <c r="M580" s="34" t="s">
        <v>134</v>
      </c>
      <c r="N580" s="34" t="s">
        <v>135</v>
      </c>
      <c r="O580" s="34" t="s">
        <v>136</v>
      </c>
      <c r="P580" s="34" t="s">
        <v>137</v>
      </c>
      <c r="Q580" s="34" t="s">
        <v>138</v>
      </c>
      <c r="R580" s="31"/>
      <c r="S580" s="9"/>
      <c r="T580" s="9"/>
      <c r="U580" s="9"/>
      <c r="V580" s="9"/>
    </row>
    <row r="581" spans="1:22" x14ac:dyDescent="0.25">
      <c r="A581" s="31"/>
      <c r="B581" s="32"/>
      <c r="C581" s="31"/>
      <c r="D581" s="32"/>
      <c r="E581" s="35" t="s">
        <v>195</v>
      </c>
      <c r="F581" s="35" t="s">
        <v>196</v>
      </c>
      <c r="G581" s="34"/>
      <c r="H581" s="34"/>
      <c r="I581" s="34" t="s">
        <v>141</v>
      </c>
      <c r="J581" s="31"/>
      <c r="K581" s="31"/>
      <c r="L581" s="31">
        <v>2</v>
      </c>
      <c r="M581" s="31">
        <f>AVERAGE(E583:E585,F584:F585,G585)</f>
        <v>-0.05</v>
      </c>
      <c r="N581" s="31">
        <f>1+(L581-1)*M581</f>
        <v>0.95</v>
      </c>
      <c r="O581" s="31">
        <f>N581/L581</f>
        <v>0.47499999999999998</v>
      </c>
      <c r="P581" s="31">
        <f>SQRT(O581)</f>
        <v>0.68920243760451105</v>
      </c>
      <c r="Q581" s="31">
        <f>AVERAGE(E582,F583)</f>
        <v>0.78</v>
      </c>
      <c r="R581" s="31"/>
      <c r="S581" s="9"/>
      <c r="T581" s="9"/>
      <c r="U581" s="9"/>
      <c r="V581" s="9"/>
    </row>
    <row r="582" spans="1:22" x14ac:dyDescent="0.25">
      <c r="A582" s="31"/>
      <c r="B582" s="32"/>
      <c r="C582" s="31"/>
      <c r="D582" s="35" t="s">
        <v>195</v>
      </c>
      <c r="E582" s="16">
        <v>0.78</v>
      </c>
      <c r="F582" s="31"/>
      <c r="G582" s="31"/>
      <c r="H582" s="31"/>
      <c r="I582" s="13">
        <v>0.06</v>
      </c>
      <c r="J582" s="31"/>
      <c r="K582" s="31"/>
      <c r="L582" s="31"/>
      <c r="M582" s="31"/>
      <c r="N582" s="31"/>
      <c r="O582" s="31"/>
      <c r="P582" s="31"/>
      <c r="Q582" s="31"/>
      <c r="R582" s="31"/>
      <c r="S582" s="9"/>
      <c r="T582" s="9"/>
      <c r="U582" s="9"/>
      <c r="V582" s="9"/>
    </row>
    <row r="583" spans="1:22" x14ac:dyDescent="0.25">
      <c r="A583" s="31"/>
      <c r="B583" s="32"/>
      <c r="C583" s="31"/>
      <c r="D583" s="35" t="s">
        <v>196</v>
      </c>
      <c r="E583" s="13">
        <v>-0.05</v>
      </c>
      <c r="F583" s="16">
        <v>0.78</v>
      </c>
      <c r="G583" s="31"/>
      <c r="H583" s="31"/>
      <c r="I583" s="13">
        <v>0.21</v>
      </c>
      <c r="J583" s="31"/>
      <c r="K583" s="31"/>
      <c r="L583" s="31"/>
      <c r="M583" s="31"/>
      <c r="N583" s="31"/>
      <c r="O583" s="31"/>
      <c r="P583" s="31"/>
      <c r="Q583" s="31"/>
      <c r="R583" s="31"/>
      <c r="S583" s="9"/>
      <c r="T583" s="9"/>
      <c r="U583" s="9"/>
      <c r="V583" s="9"/>
    </row>
    <row r="584" spans="1:22" x14ac:dyDescent="0.25">
      <c r="A584" s="31"/>
      <c r="B584" s="32"/>
      <c r="C584" s="31"/>
      <c r="D584" s="35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9"/>
      <c r="T584" s="9"/>
      <c r="U584" s="9"/>
      <c r="V584" s="9"/>
    </row>
    <row r="585" spans="1:22" x14ac:dyDescent="0.25">
      <c r="A585" s="31"/>
      <c r="B585" s="32"/>
      <c r="C585" s="31"/>
      <c r="D585" s="35"/>
      <c r="E585" s="31"/>
      <c r="F585" s="31"/>
      <c r="G585" s="31"/>
      <c r="H585" s="36" t="s">
        <v>142</v>
      </c>
      <c r="I585" s="37">
        <f>AVERAGE(I582:I583)</f>
        <v>0.13500000000000001</v>
      </c>
      <c r="J585" s="31"/>
      <c r="K585" s="31"/>
      <c r="L585" s="31"/>
      <c r="M585" s="31"/>
      <c r="N585" s="31"/>
      <c r="O585" s="31"/>
      <c r="P585" s="31"/>
      <c r="Q585" s="31"/>
      <c r="R585" s="31"/>
      <c r="S585" s="9"/>
      <c r="T585" s="9"/>
      <c r="U585" s="9"/>
      <c r="V585" s="9"/>
    </row>
    <row r="586" spans="1:22" x14ac:dyDescent="0.25">
      <c r="A586" s="31"/>
      <c r="B586" s="32"/>
      <c r="C586" s="31"/>
      <c r="D586" s="32"/>
      <c r="E586" s="31"/>
      <c r="F586" s="31"/>
      <c r="G586" s="31"/>
      <c r="H586" s="36" t="s">
        <v>143</v>
      </c>
      <c r="I586" s="37">
        <f>I585/P581</f>
        <v>0.19587858752970316</v>
      </c>
      <c r="J586" s="31"/>
      <c r="K586" s="31"/>
      <c r="L586" s="31"/>
      <c r="M586" s="31"/>
      <c r="N586" s="31"/>
      <c r="O586" s="31"/>
      <c r="P586" s="31"/>
      <c r="Q586" s="31"/>
      <c r="R586" s="31"/>
      <c r="S586" s="9"/>
      <c r="T586" s="9"/>
      <c r="U586" s="9"/>
      <c r="V586" s="9"/>
    </row>
    <row r="587" spans="1:22" x14ac:dyDescent="0.25">
      <c r="A587" s="31"/>
      <c r="B587" s="32"/>
      <c r="C587" s="31"/>
      <c r="D587" s="32"/>
      <c r="E587" s="31"/>
      <c r="F587" s="31"/>
      <c r="G587" s="36" t="s">
        <v>144</v>
      </c>
      <c r="H587" s="36" t="s">
        <v>145</v>
      </c>
      <c r="I587" s="37">
        <f>(L581*Q581)/(1+(L581-1)*Q581)</f>
        <v>0.8764044943820225</v>
      </c>
      <c r="J587" s="31"/>
      <c r="K587" s="31"/>
      <c r="L587" s="31"/>
      <c r="M587" s="31"/>
      <c r="N587" s="31"/>
      <c r="O587" s="31"/>
      <c r="P587" s="31"/>
      <c r="Q587" s="31"/>
      <c r="R587" s="31"/>
      <c r="S587" s="9"/>
      <c r="T587" s="9"/>
      <c r="U587" s="9"/>
      <c r="V587" s="9"/>
    </row>
    <row r="588" spans="1:22" ht="15.75" customHeight="1" x14ac:dyDescent="0.25"/>
    <row r="589" spans="1:22" x14ac:dyDescent="0.25">
      <c r="A589" s="20" t="s">
        <v>125</v>
      </c>
      <c r="B589" s="21" t="s">
        <v>126</v>
      </c>
      <c r="C589" s="22" t="s">
        <v>127</v>
      </c>
      <c r="D589" s="23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5"/>
      <c r="S589" s="24"/>
      <c r="T589" s="24"/>
      <c r="U589" s="24"/>
      <c r="V589" s="24"/>
    </row>
    <row r="590" spans="1:22" x14ac:dyDescent="0.25">
      <c r="A590" s="13"/>
      <c r="B590" s="26" t="s">
        <v>94</v>
      </c>
      <c r="C590" s="13"/>
      <c r="D590" s="15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9"/>
      <c r="T590" s="9"/>
      <c r="U590" s="9"/>
      <c r="V590" s="9"/>
    </row>
    <row r="591" spans="1:22" x14ac:dyDescent="0.25">
      <c r="A591" s="20" t="s">
        <v>128</v>
      </c>
      <c r="B591" s="27" t="s">
        <v>129</v>
      </c>
      <c r="C591" s="28"/>
      <c r="D591" s="29"/>
      <c r="E591" s="28"/>
      <c r="F591" s="28"/>
      <c r="G591" s="28"/>
      <c r="H591" s="28"/>
      <c r="I591" s="20" t="s">
        <v>130</v>
      </c>
      <c r="J591" s="28"/>
      <c r="K591" s="28"/>
      <c r="L591" s="28"/>
      <c r="M591" s="30" t="s">
        <v>131</v>
      </c>
      <c r="N591" s="28"/>
      <c r="O591" s="28"/>
      <c r="P591" s="28"/>
      <c r="Q591" s="28"/>
      <c r="R591" s="28"/>
      <c r="S591" s="28"/>
      <c r="T591" s="28"/>
      <c r="U591" s="28"/>
      <c r="V591" s="28"/>
    </row>
    <row r="592" spans="1:22" x14ac:dyDescent="0.25">
      <c r="A592" s="13"/>
      <c r="B592" s="26" t="s">
        <v>132</v>
      </c>
      <c r="C592" s="31"/>
      <c r="D592" s="32"/>
      <c r="E592" s="31"/>
      <c r="F592" s="31"/>
      <c r="G592" s="31"/>
      <c r="H592" s="31"/>
      <c r="I592" s="33" t="s">
        <v>185</v>
      </c>
      <c r="J592" s="31"/>
      <c r="K592" s="31"/>
      <c r="L592" s="34" t="s">
        <v>133</v>
      </c>
      <c r="M592" s="34" t="s">
        <v>134</v>
      </c>
      <c r="N592" s="34" t="s">
        <v>135</v>
      </c>
      <c r="O592" s="34" t="s">
        <v>136</v>
      </c>
      <c r="P592" s="34" t="s">
        <v>137</v>
      </c>
      <c r="Q592" s="34" t="s">
        <v>138</v>
      </c>
      <c r="R592" s="31"/>
      <c r="S592" s="9"/>
      <c r="T592" s="9"/>
      <c r="U592" s="9"/>
      <c r="V592" s="9"/>
    </row>
    <row r="593" spans="1:22" x14ac:dyDescent="0.25">
      <c r="A593" s="31"/>
      <c r="B593" s="32"/>
      <c r="C593" s="31"/>
      <c r="D593" s="32"/>
      <c r="E593" s="35" t="s">
        <v>194</v>
      </c>
      <c r="F593" s="35" t="s">
        <v>197</v>
      </c>
      <c r="G593" s="34"/>
      <c r="H593" s="34"/>
      <c r="I593" s="34" t="s">
        <v>141</v>
      </c>
      <c r="J593" s="31"/>
      <c r="K593" s="31"/>
      <c r="L593" s="31">
        <v>2</v>
      </c>
      <c r="M593" s="31">
        <f>AVERAGE(E595:E597,F596:F597,G597)</f>
        <v>0.03</v>
      </c>
      <c r="N593" s="31">
        <f>1+(L593-1)*M593</f>
        <v>1.03</v>
      </c>
      <c r="O593" s="31">
        <f>N593/L593</f>
        <v>0.51500000000000001</v>
      </c>
      <c r="P593" s="31">
        <f>SQRT(O593)</f>
        <v>0.71763500472036623</v>
      </c>
      <c r="Q593" s="31">
        <f>AVERAGE(E594,F595)</f>
        <v>0.74</v>
      </c>
      <c r="R593" s="31"/>
      <c r="S593" s="9"/>
      <c r="T593" s="9"/>
      <c r="U593" s="9"/>
      <c r="V593" s="9"/>
    </row>
    <row r="594" spans="1:22" x14ac:dyDescent="0.25">
      <c r="A594" s="31"/>
      <c r="B594" s="32"/>
      <c r="C594" s="31"/>
      <c r="D594" s="35" t="s">
        <v>194</v>
      </c>
      <c r="E594" s="16">
        <v>0.74</v>
      </c>
      <c r="F594" s="31"/>
      <c r="G594" s="31"/>
      <c r="H594" s="31"/>
      <c r="I594" s="13">
        <v>0.19600000000000001</v>
      </c>
      <c r="J594" s="31"/>
      <c r="K594" s="31"/>
      <c r="L594" s="31"/>
      <c r="M594" s="31"/>
      <c r="N594" s="31"/>
      <c r="O594" s="31"/>
      <c r="P594" s="31"/>
      <c r="Q594" s="31"/>
      <c r="R594" s="31"/>
      <c r="S594" s="9"/>
      <c r="T594" s="9"/>
      <c r="U594" s="9"/>
      <c r="V594" s="9"/>
    </row>
    <row r="595" spans="1:22" x14ac:dyDescent="0.25">
      <c r="A595" s="31"/>
      <c r="B595" s="32"/>
      <c r="C595" s="31"/>
      <c r="D595" s="35" t="s">
        <v>197</v>
      </c>
      <c r="E595" s="13">
        <v>0.03</v>
      </c>
      <c r="F595" s="16">
        <v>0.74</v>
      </c>
      <c r="G595" s="31"/>
      <c r="H595" s="31"/>
      <c r="I595" s="13">
        <v>0.19600000000000001</v>
      </c>
      <c r="J595" s="31"/>
      <c r="K595" s="31"/>
      <c r="L595" s="31"/>
      <c r="M595" s="31"/>
      <c r="N595" s="31"/>
      <c r="O595" s="31"/>
      <c r="P595" s="31"/>
      <c r="Q595" s="31"/>
      <c r="R595" s="31"/>
      <c r="S595" s="9"/>
      <c r="T595" s="9"/>
      <c r="U595" s="9"/>
      <c r="V595" s="9"/>
    </row>
    <row r="596" spans="1:22" x14ac:dyDescent="0.25">
      <c r="A596" s="31"/>
      <c r="B596" s="32"/>
      <c r="C596" s="31"/>
      <c r="D596" s="35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9"/>
      <c r="T596" s="9"/>
      <c r="U596" s="9"/>
      <c r="V596" s="9"/>
    </row>
    <row r="597" spans="1:22" x14ac:dyDescent="0.25">
      <c r="A597" s="31"/>
      <c r="B597" s="32"/>
      <c r="C597" s="31"/>
      <c r="D597" s="35"/>
      <c r="E597" s="31"/>
      <c r="F597" s="31"/>
      <c r="G597" s="31"/>
      <c r="H597" s="36" t="s">
        <v>142</v>
      </c>
      <c r="I597" s="37">
        <f>AVERAGE(I594:I595)</f>
        <v>0.19600000000000001</v>
      </c>
      <c r="J597" s="31"/>
      <c r="K597" s="31"/>
      <c r="L597" s="31"/>
      <c r="M597" s="31"/>
      <c r="N597" s="31"/>
      <c r="O597" s="31"/>
      <c r="P597" s="31"/>
      <c r="Q597" s="31"/>
      <c r="R597" s="31"/>
      <c r="S597" s="9"/>
      <c r="T597" s="9"/>
      <c r="U597" s="9"/>
      <c r="V597" s="9"/>
    </row>
    <row r="598" spans="1:22" x14ac:dyDescent="0.25">
      <c r="A598" s="31"/>
      <c r="B598" s="32"/>
      <c r="C598" s="31"/>
      <c r="D598" s="32"/>
      <c r="E598" s="31"/>
      <c r="F598" s="31"/>
      <c r="G598" s="31"/>
      <c r="H598" s="36" t="s">
        <v>143</v>
      </c>
      <c r="I598" s="37">
        <f>I597/P593</f>
        <v>0.2731193416023141</v>
      </c>
      <c r="J598" s="31"/>
      <c r="K598" s="31"/>
      <c r="L598" s="31"/>
      <c r="M598" s="31"/>
      <c r="N598" s="31"/>
      <c r="O598" s="31"/>
      <c r="P598" s="31"/>
      <c r="Q598" s="31"/>
      <c r="R598" s="31"/>
      <c r="S598" s="9"/>
      <c r="T598" s="9"/>
      <c r="U598" s="9"/>
      <c r="V598" s="9"/>
    </row>
    <row r="599" spans="1:22" x14ac:dyDescent="0.25">
      <c r="A599" s="31"/>
      <c r="B599" s="32"/>
      <c r="C599" s="31"/>
      <c r="D599" s="32"/>
      <c r="E599" s="31"/>
      <c r="F599" s="31"/>
      <c r="G599" s="36" t="s">
        <v>144</v>
      </c>
      <c r="H599" s="36" t="s">
        <v>145</v>
      </c>
      <c r="I599" s="37">
        <f>(L593*Q593)/(1+(L593-1)*Q593)</f>
        <v>0.85057471264367812</v>
      </c>
      <c r="J599" s="31"/>
      <c r="K599" s="31"/>
      <c r="L599" s="31"/>
      <c r="M599" s="31"/>
      <c r="N599" s="31"/>
      <c r="O599" s="31"/>
      <c r="P599" s="31"/>
      <c r="Q599" s="31"/>
      <c r="R599" s="31"/>
      <c r="S599" s="9"/>
      <c r="T599" s="9"/>
      <c r="U599" s="9"/>
      <c r="V599" s="9"/>
    </row>
    <row r="600" spans="1:22" ht="15.75" customHeight="1" thickBot="1" x14ac:dyDescent="0.3"/>
    <row r="601" spans="1:22" x14ac:dyDescent="0.25">
      <c r="A601" s="20" t="s">
        <v>125</v>
      </c>
      <c r="B601" s="21" t="s">
        <v>126</v>
      </c>
      <c r="C601" s="22" t="s">
        <v>127</v>
      </c>
      <c r="D601" s="23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5"/>
      <c r="S601" s="24"/>
      <c r="T601" s="24"/>
      <c r="U601" s="24"/>
      <c r="V601" s="24"/>
    </row>
    <row r="602" spans="1:22" x14ac:dyDescent="0.25">
      <c r="A602" s="13" t="s">
        <v>217</v>
      </c>
      <c r="B602" s="26" t="s">
        <v>98</v>
      </c>
      <c r="C602" s="13"/>
      <c r="D602" s="15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9"/>
      <c r="T602" s="9"/>
      <c r="U602" s="9"/>
      <c r="V602" s="9"/>
    </row>
    <row r="603" spans="1:22" x14ac:dyDescent="0.25">
      <c r="A603" s="20" t="s">
        <v>128</v>
      </c>
      <c r="B603" s="27" t="s">
        <v>129</v>
      </c>
      <c r="C603" s="28"/>
      <c r="D603" s="29"/>
      <c r="E603" s="28"/>
      <c r="F603" s="28"/>
      <c r="G603" s="28"/>
      <c r="H603" s="28"/>
      <c r="I603" s="20" t="s">
        <v>130</v>
      </c>
      <c r="J603" s="28"/>
      <c r="K603" s="28"/>
      <c r="L603" s="28"/>
      <c r="M603" s="30" t="s">
        <v>131</v>
      </c>
      <c r="N603" s="28"/>
      <c r="O603" s="28"/>
      <c r="P603" s="28"/>
      <c r="Q603" s="28"/>
      <c r="R603" s="28"/>
      <c r="S603" s="28"/>
      <c r="T603" s="28"/>
      <c r="U603" s="28"/>
      <c r="V603" s="28"/>
    </row>
    <row r="604" spans="1:22" x14ac:dyDescent="0.25">
      <c r="A604" s="13"/>
      <c r="B604" s="26" t="s">
        <v>132</v>
      </c>
      <c r="C604" s="31"/>
      <c r="D604" s="32"/>
      <c r="E604" s="31"/>
      <c r="F604" s="31"/>
      <c r="G604" s="31"/>
      <c r="H604" s="31"/>
      <c r="I604" s="55" t="s">
        <v>220</v>
      </c>
      <c r="J604" s="31"/>
      <c r="K604" s="31"/>
      <c r="L604" s="34" t="s">
        <v>133</v>
      </c>
      <c r="M604" s="34" t="s">
        <v>134</v>
      </c>
      <c r="N604" s="34" t="s">
        <v>135</v>
      </c>
      <c r="O604" s="34" t="s">
        <v>136</v>
      </c>
      <c r="P604" s="34" t="s">
        <v>137</v>
      </c>
      <c r="Q604" s="34" t="s">
        <v>138</v>
      </c>
      <c r="R604" s="31"/>
      <c r="S604" s="9"/>
      <c r="T604" s="9"/>
      <c r="U604" s="9"/>
      <c r="V604" s="9"/>
    </row>
    <row r="605" spans="1:22" x14ac:dyDescent="0.25">
      <c r="A605" s="31"/>
      <c r="B605" s="32"/>
      <c r="C605" s="31"/>
      <c r="D605" s="32"/>
      <c r="E605" s="54" t="s">
        <v>218</v>
      </c>
      <c r="F605" s="54" t="s">
        <v>219</v>
      </c>
      <c r="G605" s="34"/>
      <c r="H605" s="34"/>
      <c r="I605" s="34" t="s">
        <v>141</v>
      </c>
      <c r="J605" s="31"/>
      <c r="K605" s="31"/>
      <c r="L605" s="31">
        <v>2</v>
      </c>
      <c r="M605" s="31">
        <f>AVERAGE(E607:E609,F608:F609,G609)</f>
        <v>0.19</v>
      </c>
      <c r="N605" s="31">
        <f>1+(L605-1)*M605</f>
        <v>1.19</v>
      </c>
      <c r="O605" s="31">
        <f>N605/L605</f>
        <v>0.59499999999999997</v>
      </c>
      <c r="P605" s="31">
        <f>SQRT(O605)</f>
        <v>0.77136243102707558</v>
      </c>
      <c r="Q605" s="31">
        <f>AVERAGE(E606,F607)</f>
        <v>0.92</v>
      </c>
      <c r="R605" s="31"/>
      <c r="S605" s="9"/>
      <c r="T605" s="9"/>
      <c r="U605" s="9"/>
      <c r="V605" s="9"/>
    </row>
    <row r="606" spans="1:22" x14ac:dyDescent="0.25">
      <c r="A606" s="31"/>
      <c r="B606" s="32"/>
      <c r="C606" s="31"/>
      <c r="D606" s="54" t="s">
        <v>218</v>
      </c>
      <c r="E606" s="16">
        <v>0.92</v>
      </c>
      <c r="F606" s="31"/>
      <c r="G606" s="31"/>
      <c r="H606" s="31"/>
      <c r="I606" s="13">
        <v>0.25</v>
      </c>
      <c r="J606" s="31"/>
      <c r="K606" s="31"/>
      <c r="L606" s="31"/>
      <c r="M606" s="31"/>
      <c r="N606" s="31"/>
      <c r="O606" s="31"/>
      <c r="P606" s="31"/>
      <c r="Q606" s="31"/>
      <c r="R606" s="31"/>
      <c r="S606" s="9"/>
      <c r="T606" s="9"/>
      <c r="U606" s="9"/>
      <c r="V606" s="9"/>
    </row>
    <row r="607" spans="1:22" x14ac:dyDescent="0.25">
      <c r="A607" s="31"/>
      <c r="B607" s="32"/>
      <c r="C607" s="31"/>
      <c r="D607" s="54" t="s">
        <v>219</v>
      </c>
      <c r="E607" s="13">
        <v>0.19</v>
      </c>
      <c r="F607" s="16"/>
      <c r="G607" s="31"/>
      <c r="H607" s="31"/>
      <c r="I607" s="13">
        <v>0.16</v>
      </c>
      <c r="J607" s="31"/>
      <c r="K607" s="31"/>
      <c r="L607" s="31"/>
      <c r="M607" s="31"/>
      <c r="N607" s="31"/>
      <c r="O607" s="31"/>
      <c r="P607" s="31"/>
      <c r="Q607" s="31"/>
      <c r="R607" s="31"/>
      <c r="S607" s="9"/>
      <c r="T607" s="9"/>
      <c r="U607" s="9"/>
      <c r="V607" s="9"/>
    </row>
    <row r="608" spans="1:22" x14ac:dyDescent="0.25">
      <c r="A608" s="31"/>
      <c r="B608" s="32"/>
      <c r="C608" s="31"/>
      <c r="D608" s="35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9"/>
      <c r="T608" s="9"/>
      <c r="U608" s="9"/>
      <c r="V608" s="9"/>
    </row>
    <row r="609" spans="1:22" x14ac:dyDescent="0.25">
      <c r="A609" s="31"/>
      <c r="B609" s="32"/>
      <c r="C609" s="31"/>
      <c r="D609" s="35"/>
      <c r="E609" s="31"/>
      <c r="F609" s="31"/>
      <c r="G609" s="31"/>
      <c r="H609" s="36" t="s">
        <v>142</v>
      </c>
      <c r="I609" s="37">
        <f>AVERAGE(I606:I607)</f>
        <v>0.20500000000000002</v>
      </c>
      <c r="J609" s="31"/>
      <c r="K609" s="31"/>
      <c r="L609" s="31"/>
      <c r="M609" s="31"/>
      <c r="N609" s="31"/>
      <c r="O609" s="31"/>
      <c r="P609" s="31"/>
      <c r="Q609" s="31"/>
      <c r="R609" s="31"/>
      <c r="S609" s="9"/>
      <c r="T609" s="9"/>
      <c r="U609" s="9"/>
      <c r="V609" s="9"/>
    </row>
    <row r="610" spans="1:22" x14ac:dyDescent="0.25">
      <c r="A610" s="31"/>
      <c r="B610" s="32"/>
      <c r="C610" s="31"/>
      <c r="D610" s="32"/>
      <c r="E610" s="31"/>
      <c r="F610" s="31"/>
      <c r="G610" s="31"/>
      <c r="H610" s="36" t="s">
        <v>143</v>
      </c>
      <c r="I610" s="37">
        <f>I609/P605</f>
        <v>0.26576352665638742</v>
      </c>
      <c r="J610" s="31"/>
      <c r="K610" s="31"/>
      <c r="L610" s="31"/>
      <c r="M610" s="31"/>
      <c r="N610" s="31"/>
      <c r="O610" s="31"/>
      <c r="P610" s="31"/>
      <c r="Q610" s="31"/>
      <c r="R610" s="31"/>
      <c r="S610" s="9"/>
      <c r="T610" s="9"/>
      <c r="U610" s="9"/>
      <c r="V610" s="9"/>
    </row>
    <row r="611" spans="1:22" x14ac:dyDescent="0.25">
      <c r="A611" s="31"/>
      <c r="B611" s="32"/>
      <c r="C611" s="31"/>
      <c r="D611" s="32"/>
      <c r="E611" s="31"/>
      <c r="F611" s="31"/>
      <c r="G611" s="36" t="s">
        <v>144</v>
      </c>
      <c r="H611" s="36" t="s">
        <v>145</v>
      </c>
      <c r="I611" s="37">
        <f>(L605*Q605)/(1+(L605-1)*Q605)</f>
        <v>0.95833333333333337</v>
      </c>
      <c r="J611" s="31"/>
      <c r="K611" s="31"/>
      <c r="L611" s="31"/>
      <c r="M611" s="31"/>
      <c r="N611" s="31"/>
      <c r="O611" s="31"/>
      <c r="P611" s="31"/>
      <c r="Q611" s="31"/>
      <c r="R611" s="31"/>
      <c r="S611" s="9"/>
      <c r="T611" s="9"/>
      <c r="U611" s="9"/>
      <c r="V611" s="9"/>
    </row>
    <row r="612" spans="1:22" ht="15.75" customHeight="1" thickBot="1" x14ac:dyDescent="0.3"/>
    <row r="613" spans="1:22" x14ac:dyDescent="0.25">
      <c r="A613" s="20" t="s">
        <v>125</v>
      </c>
      <c r="B613" s="21" t="s">
        <v>126</v>
      </c>
      <c r="C613" s="22" t="s">
        <v>127</v>
      </c>
      <c r="D613" s="23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5"/>
      <c r="S613" s="24"/>
      <c r="T613" s="24"/>
      <c r="U613" s="24"/>
      <c r="V613" s="24"/>
    </row>
    <row r="614" spans="1:22" x14ac:dyDescent="0.25">
      <c r="A614" s="13" t="s">
        <v>217</v>
      </c>
      <c r="B614" s="26" t="s">
        <v>98</v>
      </c>
      <c r="C614" s="13"/>
      <c r="D614" s="15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9"/>
      <c r="T614" s="9"/>
      <c r="U614" s="9"/>
      <c r="V614" s="9"/>
    </row>
    <row r="615" spans="1:22" x14ac:dyDescent="0.25">
      <c r="A615" s="20" t="s">
        <v>128</v>
      </c>
      <c r="B615" s="27" t="s">
        <v>129</v>
      </c>
      <c r="C615" s="28"/>
      <c r="D615" s="29"/>
      <c r="E615" s="28"/>
      <c r="F615" s="28"/>
      <c r="G615" s="28"/>
      <c r="H615" s="28"/>
      <c r="I615" s="20" t="s">
        <v>130</v>
      </c>
      <c r="J615" s="28"/>
      <c r="K615" s="28"/>
      <c r="L615" s="28"/>
      <c r="M615" s="30" t="s">
        <v>131</v>
      </c>
      <c r="N615" s="28"/>
      <c r="O615" s="28"/>
      <c r="P615" s="28"/>
      <c r="Q615" s="28"/>
      <c r="R615" s="28"/>
      <c r="S615" s="28"/>
      <c r="T615" s="28"/>
      <c r="U615" s="28"/>
      <c r="V615" s="28"/>
    </row>
    <row r="616" spans="1:22" x14ac:dyDescent="0.25">
      <c r="A616" s="13"/>
      <c r="B616" s="26" t="s">
        <v>132</v>
      </c>
      <c r="C616" s="31"/>
      <c r="D616" s="32"/>
      <c r="E616" s="31"/>
      <c r="F616" s="31"/>
      <c r="G616" s="31"/>
      <c r="H616" s="31"/>
      <c r="I616" s="55" t="s">
        <v>221</v>
      </c>
      <c r="J616" s="31"/>
      <c r="K616" s="31"/>
      <c r="L616" s="34" t="s">
        <v>133</v>
      </c>
      <c r="M616" s="34" t="s">
        <v>134</v>
      </c>
      <c r="N616" s="34" t="s">
        <v>135</v>
      </c>
      <c r="O616" s="34" t="s">
        <v>136</v>
      </c>
      <c r="P616" s="34" t="s">
        <v>137</v>
      </c>
      <c r="Q616" s="34" t="s">
        <v>138</v>
      </c>
      <c r="R616" s="31"/>
      <c r="S616" s="9"/>
      <c r="T616" s="9"/>
      <c r="U616" s="9"/>
      <c r="V616" s="9"/>
    </row>
    <row r="617" spans="1:22" x14ac:dyDescent="0.25">
      <c r="A617" s="31"/>
      <c r="B617" s="32"/>
      <c r="C617" s="31"/>
      <c r="D617" s="32"/>
      <c r="E617" s="54" t="s">
        <v>218</v>
      </c>
      <c r="F617" s="54" t="s">
        <v>219</v>
      </c>
      <c r="G617" s="34"/>
      <c r="H617" s="34"/>
      <c r="I617" s="34" t="s">
        <v>141</v>
      </c>
      <c r="J617" s="31"/>
      <c r="K617" s="31"/>
      <c r="L617" s="31">
        <v>2</v>
      </c>
      <c r="M617" s="31">
        <f>AVERAGE(E619:E621,F620:F621,G621)</f>
        <v>0.19</v>
      </c>
      <c r="N617" s="31">
        <f>1+(L617-1)*M617</f>
        <v>1.19</v>
      </c>
      <c r="O617" s="31">
        <f>N617/L617</f>
        <v>0.59499999999999997</v>
      </c>
      <c r="P617" s="31">
        <f>SQRT(O617)</f>
        <v>0.77136243102707558</v>
      </c>
      <c r="Q617" s="31">
        <f>AVERAGE(E618,F619)</f>
        <v>0.92</v>
      </c>
      <c r="R617" s="31"/>
      <c r="S617" s="9"/>
      <c r="T617" s="9"/>
      <c r="U617" s="9"/>
      <c r="V617" s="9"/>
    </row>
    <row r="618" spans="1:22" x14ac:dyDescent="0.25">
      <c r="A618" s="31"/>
      <c r="B618" s="32"/>
      <c r="C618" s="31"/>
      <c r="D618" s="54" t="s">
        <v>218</v>
      </c>
      <c r="E618" s="16">
        <v>0.92</v>
      </c>
      <c r="F618" s="31"/>
      <c r="G618" s="31"/>
      <c r="H618" s="31"/>
      <c r="I618" s="13">
        <v>0.06</v>
      </c>
      <c r="J618" s="31"/>
      <c r="K618" s="31"/>
      <c r="L618" s="31"/>
      <c r="M618" s="31"/>
      <c r="N618" s="31"/>
      <c r="O618" s="31"/>
      <c r="P618" s="31"/>
      <c r="Q618" s="31"/>
      <c r="R618" s="31"/>
      <c r="S618" s="9"/>
      <c r="T618" s="9"/>
      <c r="U618" s="9"/>
      <c r="V618" s="9"/>
    </row>
    <row r="619" spans="1:22" x14ac:dyDescent="0.25">
      <c r="A619" s="31"/>
      <c r="B619" s="32"/>
      <c r="C619" s="31"/>
      <c r="D619" s="54" t="s">
        <v>219</v>
      </c>
      <c r="E619" s="13">
        <v>0.19</v>
      </c>
      <c r="F619" s="16"/>
      <c r="G619" s="31"/>
      <c r="H619" s="31"/>
      <c r="I619" s="13">
        <v>0.24</v>
      </c>
      <c r="J619" s="31"/>
      <c r="K619" s="31"/>
      <c r="L619" s="31"/>
      <c r="M619" s="31"/>
      <c r="N619" s="31"/>
      <c r="O619" s="31"/>
      <c r="P619" s="31"/>
      <c r="Q619" s="31"/>
      <c r="R619" s="31"/>
      <c r="S619" s="9"/>
      <c r="T619" s="9"/>
      <c r="U619" s="9"/>
      <c r="V619" s="9"/>
    </row>
    <row r="620" spans="1:22" x14ac:dyDescent="0.25">
      <c r="A620" s="31"/>
      <c r="B620" s="32"/>
      <c r="C620" s="31"/>
      <c r="D620" s="35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9"/>
      <c r="T620" s="9"/>
      <c r="U620" s="9"/>
      <c r="V620" s="9"/>
    </row>
    <row r="621" spans="1:22" x14ac:dyDescent="0.25">
      <c r="A621" s="31"/>
      <c r="B621" s="32"/>
      <c r="C621" s="31"/>
      <c r="D621" s="35"/>
      <c r="E621" s="31"/>
      <c r="F621" s="31"/>
      <c r="G621" s="31"/>
      <c r="H621" s="36" t="s">
        <v>142</v>
      </c>
      <c r="I621" s="37">
        <f>AVERAGE(I618:I619)</f>
        <v>0.15</v>
      </c>
      <c r="J621" s="31"/>
      <c r="K621" s="31"/>
      <c r="L621" s="31"/>
      <c r="M621" s="31"/>
      <c r="N621" s="31"/>
      <c r="O621" s="31"/>
      <c r="P621" s="31"/>
      <c r="Q621" s="31"/>
      <c r="R621" s="31"/>
      <c r="S621" s="9"/>
      <c r="T621" s="9"/>
      <c r="U621" s="9"/>
      <c r="V621" s="9"/>
    </row>
    <row r="622" spans="1:22" x14ac:dyDescent="0.25">
      <c r="A622" s="31"/>
      <c r="B622" s="32"/>
      <c r="C622" s="31"/>
      <c r="D622" s="32"/>
      <c r="E622" s="31"/>
      <c r="F622" s="31"/>
      <c r="G622" s="31"/>
      <c r="H622" s="36" t="s">
        <v>143</v>
      </c>
      <c r="I622" s="37">
        <f>I621/P617</f>
        <v>0.19446111706564931</v>
      </c>
      <c r="J622" s="31"/>
      <c r="K622" s="31"/>
      <c r="L622" s="31"/>
      <c r="M622" s="31"/>
      <c r="N622" s="31"/>
      <c r="O622" s="31"/>
      <c r="P622" s="31"/>
      <c r="Q622" s="31"/>
      <c r="R622" s="31"/>
      <c r="S622" s="9"/>
      <c r="T622" s="9"/>
      <c r="U622" s="9"/>
      <c r="V622" s="9"/>
    </row>
    <row r="623" spans="1:22" x14ac:dyDescent="0.25">
      <c r="A623" s="31"/>
      <c r="B623" s="32"/>
      <c r="C623" s="31"/>
      <c r="D623" s="32"/>
      <c r="E623" s="31"/>
      <c r="F623" s="31"/>
      <c r="G623" s="36" t="s">
        <v>144</v>
      </c>
      <c r="H623" s="36" t="s">
        <v>145</v>
      </c>
      <c r="I623" s="37">
        <f>(L617*Q617)/(1+(L617-1)*Q617)</f>
        <v>0.95833333333333337</v>
      </c>
      <c r="J623" s="31"/>
      <c r="K623" s="31"/>
      <c r="L623" s="31"/>
      <c r="M623" s="31"/>
      <c r="N623" s="31"/>
      <c r="O623" s="31"/>
      <c r="P623" s="31"/>
      <c r="Q623" s="31"/>
      <c r="R623" s="31"/>
      <c r="S623" s="9"/>
      <c r="T623" s="9"/>
      <c r="U623" s="9"/>
      <c r="V623" s="9"/>
    </row>
    <row r="624" spans="1:22" ht="15.75" customHeight="1" thickBot="1" x14ac:dyDescent="0.3"/>
    <row r="625" spans="1:22" x14ac:dyDescent="0.25">
      <c r="A625" s="20" t="s">
        <v>125</v>
      </c>
      <c r="B625" s="21" t="s">
        <v>126</v>
      </c>
      <c r="C625" s="22" t="s">
        <v>127</v>
      </c>
      <c r="D625" s="23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5"/>
      <c r="S625" s="24"/>
      <c r="T625" s="24"/>
      <c r="U625" s="24"/>
      <c r="V625" s="24"/>
    </row>
    <row r="626" spans="1:22" x14ac:dyDescent="0.25">
      <c r="A626" s="13" t="s">
        <v>217</v>
      </c>
      <c r="B626" s="26" t="s">
        <v>98</v>
      </c>
      <c r="C626" s="13"/>
      <c r="D626" s="15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9"/>
      <c r="T626" s="9"/>
      <c r="U626" s="9"/>
      <c r="V626" s="9"/>
    </row>
    <row r="627" spans="1:22" x14ac:dyDescent="0.25">
      <c r="A627" s="20" t="s">
        <v>128</v>
      </c>
      <c r="B627" s="27" t="s">
        <v>129</v>
      </c>
      <c r="C627" s="28"/>
      <c r="D627" s="29"/>
      <c r="E627" s="28"/>
      <c r="F627" s="28"/>
      <c r="G627" s="28"/>
      <c r="H627" s="28"/>
      <c r="I627" s="20" t="s">
        <v>130</v>
      </c>
      <c r="J627" s="28"/>
      <c r="K627" s="28"/>
      <c r="L627" s="28"/>
      <c r="M627" s="30" t="s">
        <v>131</v>
      </c>
      <c r="N627" s="28"/>
      <c r="O627" s="28"/>
      <c r="P627" s="28"/>
      <c r="Q627" s="28"/>
      <c r="R627" s="28"/>
      <c r="S627" s="28"/>
      <c r="T627" s="28"/>
      <c r="U627" s="28"/>
      <c r="V627" s="28"/>
    </row>
    <row r="628" spans="1:22" x14ac:dyDescent="0.25">
      <c r="A628" s="13"/>
      <c r="B628" s="26" t="s">
        <v>132</v>
      </c>
      <c r="C628" s="31"/>
      <c r="D628" s="32"/>
      <c r="E628" s="31"/>
      <c r="F628" s="31"/>
      <c r="G628" s="31"/>
      <c r="H628" s="31"/>
      <c r="I628" s="55" t="s">
        <v>218</v>
      </c>
      <c r="J628" s="31"/>
      <c r="K628" s="31"/>
      <c r="L628" s="34" t="s">
        <v>133</v>
      </c>
      <c r="M628" s="34" t="s">
        <v>134</v>
      </c>
      <c r="N628" s="34" t="s">
        <v>135</v>
      </c>
      <c r="O628" s="34" t="s">
        <v>136</v>
      </c>
      <c r="P628" s="34" t="s">
        <v>137</v>
      </c>
      <c r="Q628" s="34" t="s">
        <v>138</v>
      </c>
      <c r="R628" s="31"/>
      <c r="S628" s="9"/>
      <c r="T628" s="9"/>
      <c r="U628" s="9"/>
      <c r="V628" s="9"/>
    </row>
    <row r="629" spans="1:22" x14ac:dyDescent="0.25">
      <c r="A629" s="31"/>
      <c r="B629" s="32"/>
      <c r="C629" s="31"/>
      <c r="D629" s="32"/>
      <c r="E629" s="54" t="s">
        <v>193</v>
      </c>
      <c r="F629" s="54" t="s">
        <v>221</v>
      </c>
      <c r="G629" s="34"/>
      <c r="H629" s="34"/>
      <c r="I629" s="34" t="s">
        <v>141</v>
      </c>
      <c r="J629" s="31"/>
      <c r="K629" s="31"/>
      <c r="L629" s="31">
        <v>2</v>
      </c>
      <c r="M629" s="31">
        <f>AVERAGE(E631:E633,F632:F633,G633)</f>
        <v>0.19</v>
      </c>
      <c r="N629" s="31">
        <f>1+(L629-1)*M629</f>
        <v>1.19</v>
      </c>
      <c r="O629" s="31">
        <f>N629/L629</f>
        <v>0.59499999999999997</v>
      </c>
      <c r="P629" s="31">
        <f>SQRT(O629)</f>
        <v>0.77136243102707558</v>
      </c>
      <c r="Q629" s="31">
        <f>AVERAGE(E630,F631)</f>
        <v>0.85</v>
      </c>
      <c r="R629" s="31"/>
      <c r="S629" s="9"/>
      <c r="T629" s="9"/>
      <c r="U629" s="9"/>
      <c r="V629" s="9"/>
    </row>
    <row r="630" spans="1:22" x14ac:dyDescent="0.25">
      <c r="A630" s="31"/>
      <c r="B630" s="32"/>
      <c r="C630" s="31"/>
      <c r="D630" s="54" t="s">
        <v>193</v>
      </c>
      <c r="E630" s="16">
        <v>0.85</v>
      </c>
      <c r="F630" s="31"/>
      <c r="G630" s="31"/>
      <c r="H630" s="31"/>
      <c r="I630" s="13">
        <v>0.26600000000000001</v>
      </c>
      <c r="J630" s="31"/>
      <c r="K630" s="31"/>
      <c r="L630" s="31"/>
      <c r="M630" s="31"/>
      <c r="N630" s="31"/>
      <c r="O630" s="31"/>
      <c r="P630" s="31"/>
      <c r="Q630" s="31"/>
      <c r="R630" s="31"/>
      <c r="S630" s="9"/>
      <c r="T630" s="9"/>
      <c r="U630" s="9"/>
      <c r="V630" s="9"/>
    </row>
    <row r="631" spans="1:22" x14ac:dyDescent="0.25">
      <c r="A631" s="31"/>
      <c r="B631" s="32"/>
      <c r="C631" s="31"/>
      <c r="D631" s="54" t="s">
        <v>221</v>
      </c>
      <c r="E631" s="13">
        <v>0.19</v>
      </c>
      <c r="F631" s="16"/>
      <c r="G631" s="31"/>
      <c r="H631" s="31"/>
      <c r="I631" s="13">
        <v>0.19400000000000001</v>
      </c>
      <c r="J631" s="31"/>
      <c r="K631" s="31"/>
      <c r="L631" s="31"/>
      <c r="M631" s="31"/>
      <c r="N631" s="31"/>
      <c r="O631" s="31"/>
      <c r="P631" s="31"/>
      <c r="Q631" s="31"/>
      <c r="R631" s="31"/>
      <c r="S631" s="9"/>
      <c r="T631" s="9"/>
      <c r="U631" s="9"/>
      <c r="V631" s="9"/>
    </row>
    <row r="632" spans="1:22" x14ac:dyDescent="0.25">
      <c r="A632" s="31"/>
      <c r="B632" s="32"/>
      <c r="C632" s="31"/>
      <c r="D632" s="35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9"/>
      <c r="T632" s="9"/>
      <c r="U632" s="9"/>
      <c r="V632" s="9"/>
    </row>
    <row r="633" spans="1:22" x14ac:dyDescent="0.25">
      <c r="A633" s="31"/>
      <c r="B633" s="32"/>
      <c r="C633" s="31"/>
      <c r="D633" s="35"/>
      <c r="E633" s="31"/>
      <c r="F633" s="31"/>
      <c r="G633" s="31"/>
      <c r="H633" s="36" t="s">
        <v>142</v>
      </c>
      <c r="I633" s="37">
        <f>AVERAGE(I630:I631)</f>
        <v>0.23</v>
      </c>
      <c r="J633" s="31"/>
      <c r="K633" s="31"/>
      <c r="L633" s="31"/>
      <c r="M633" s="31"/>
      <c r="N633" s="31"/>
      <c r="O633" s="31"/>
      <c r="P633" s="31"/>
      <c r="Q633" s="31"/>
      <c r="R633" s="31"/>
      <c r="S633" s="9"/>
      <c r="T633" s="9"/>
      <c r="U633" s="9"/>
      <c r="V633" s="9"/>
    </row>
    <row r="634" spans="1:22" x14ac:dyDescent="0.25">
      <c r="A634" s="31"/>
      <c r="B634" s="32"/>
      <c r="C634" s="31"/>
      <c r="D634" s="32"/>
      <c r="E634" s="31"/>
      <c r="F634" s="31"/>
      <c r="G634" s="31"/>
      <c r="H634" s="36" t="s">
        <v>143</v>
      </c>
      <c r="I634" s="37">
        <f>I633/P629</f>
        <v>0.29817371283399563</v>
      </c>
      <c r="J634" s="31"/>
      <c r="K634" s="31"/>
      <c r="L634" s="31"/>
      <c r="M634" s="31"/>
      <c r="N634" s="31"/>
      <c r="O634" s="31"/>
      <c r="P634" s="31"/>
      <c r="Q634" s="31"/>
      <c r="R634" s="31"/>
      <c r="S634" s="9"/>
      <c r="T634" s="9"/>
      <c r="U634" s="9"/>
      <c r="V634" s="9"/>
    </row>
    <row r="635" spans="1:22" x14ac:dyDescent="0.25">
      <c r="A635" s="31"/>
      <c r="B635" s="32"/>
      <c r="C635" s="31"/>
      <c r="D635" s="32"/>
      <c r="E635" s="31"/>
      <c r="F635" s="31"/>
      <c r="G635" s="36" t="s">
        <v>144</v>
      </c>
      <c r="H635" s="36" t="s">
        <v>145</v>
      </c>
      <c r="I635" s="37">
        <f>(L629*Q629)/(1+(L629-1)*Q629)</f>
        <v>0.91891891891891886</v>
      </c>
      <c r="J635" s="31"/>
      <c r="K635" s="31"/>
      <c r="L635" s="31"/>
      <c r="M635" s="31"/>
      <c r="N635" s="31"/>
      <c r="O635" s="31"/>
      <c r="P635" s="31"/>
      <c r="Q635" s="31"/>
      <c r="R635" s="31"/>
      <c r="S635" s="9"/>
      <c r="T635" s="9"/>
      <c r="U635" s="9"/>
      <c r="V635" s="9"/>
    </row>
    <row r="636" spans="1:22" ht="15.75" customHeight="1" x14ac:dyDescent="0.25"/>
    <row r="637" spans="1:22" ht="15.75" customHeight="1" x14ac:dyDescent="0.25"/>
    <row r="638" spans="1:22" x14ac:dyDescent="0.25">
      <c r="A638" s="20" t="s">
        <v>125</v>
      </c>
      <c r="B638" s="21" t="s">
        <v>126</v>
      </c>
      <c r="C638" s="42" t="s">
        <v>127</v>
      </c>
      <c r="D638" s="23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</row>
    <row r="639" spans="1:22" x14ac:dyDescent="0.25">
      <c r="A639" s="58" t="s">
        <v>244</v>
      </c>
      <c r="B639" s="26" t="s">
        <v>243</v>
      </c>
      <c r="C639" s="13"/>
      <c r="D639" s="15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9"/>
      <c r="T639" s="9"/>
      <c r="U639" s="9"/>
      <c r="V639" s="9"/>
    </row>
    <row r="640" spans="1:22" ht="15.75" customHeight="1" x14ac:dyDescent="0.25">
      <c r="A640" s="20" t="s">
        <v>128</v>
      </c>
      <c r="B640" s="27" t="s">
        <v>129</v>
      </c>
      <c r="C640" s="28"/>
      <c r="D640" s="29"/>
      <c r="E640" s="28"/>
      <c r="F640" s="28"/>
      <c r="G640" s="28"/>
      <c r="H640" s="28"/>
      <c r="I640" s="20" t="s">
        <v>130</v>
      </c>
      <c r="J640" s="28"/>
      <c r="K640" s="28"/>
      <c r="L640" s="28"/>
      <c r="M640" s="30" t="s">
        <v>131</v>
      </c>
      <c r="N640" s="28"/>
      <c r="O640" s="28"/>
      <c r="P640" s="28"/>
      <c r="Q640" s="28"/>
      <c r="R640" s="28"/>
      <c r="S640" s="28"/>
      <c r="T640" s="28"/>
      <c r="U640" s="28"/>
      <c r="V640" s="28"/>
    </row>
    <row r="641" spans="1:22" ht="15.75" customHeight="1" x14ac:dyDescent="0.25">
      <c r="A641" s="13"/>
      <c r="B641" s="26" t="s">
        <v>146</v>
      </c>
      <c r="C641" s="31"/>
      <c r="D641" s="32"/>
      <c r="E641" s="31"/>
      <c r="F641" s="31"/>
      <c r="G641" s="31"/>
      <c r="H641" s="31"/>
      <c r="I641" s="55" t="s">
        <v>247</v>
      </c>
      <c r="J641" s="31"/>
      <c r="K641" s="31"/>
      <c r="L641" s="34" t="s">
        <v>133</v>
      </c>
      <c r="M641" s="34" t="s">
        <v>134</v>
      </c>
      <c r="N641" s="34" t="s">
        <v>135</v>
      </c>
      <c r="O641" s="34" t="s">
        <v>136</v>
      </c>
      <c r="P641" s="34" t="s">
        <v>137</v>
      </c>
      <c r="Q641" s="34" t="s">
        <v>138</v>
      </c>
      <c r="R641" s="31"/>
      <c r="S641" s="9"/>
      <c r="T641" s="9"/>
      <c r="U641" s="9"/>
      <c r="V641" s="9"/>
    </row>
    <row r="642" spans="1:22" ht="15.75" customHeight="1" x14ac:dyDescent="0.25">
      <c r="A642" s="31"/>
      <c r="B642" s="32"/>
      <c r="C642" s="31"/>
      <c r="D642" s="32"/>
      <c r="E642" s="54" t="s">
        <v>220</v>
      </c>
      <c r="F642" s="54" t="s">
        <v>245</v>
      </c>
      <c r="G642" s="54" t="s">
        <v>246</v>
      </c>
      <c r="H642" s="34"/>
      <c r="I642" s="34" t="s">
        <v>141</v>
      </c>
      <c r="J642" s="31"/>
      <c r="K642" s="31"/>
      <c r="L642" s="31">
        <v>3</v>
      </c>
      <c r="M642" s="31">
        <f>AVERAGE(E644:E646,F645:F646,G646)</f>
        <v>0.24666666666666667</v>
      </c>
      <c r="N642" s="31">
        <f>1+(L642-1)*M642</f>
        <v>1.4933333333333334</v>
      </c>
      <c r="O642" s="31">
        <f>N642/L642</f>
        <v>0.49777777777777782</v>
      </c>
      <c r="P642" s="31">
        <f>SQRT(O642)</f>
        <v>0.70553368295055752</v>
      </c>
      <c r="Q642" s="31" t="e">
        <f>AVERAGE(E643,F644,G645)</f>
        <v>#DIV/0!</v>
      </c>
      <c r="R642" s="31"/>
      <c r="S642" s="9"/>
      <c r="T642" s="9"/>
      <c r="U642" s="9"/>
      <c r="V642" s="9"/>
    </row>
    <row r="643" spans="1:22" ht="15.75" customHeight="1" x14ac:dyDescent="0.25">
      <c r="A643" s="31"/>
      <c r="B643" s="32"/>
      <c r="C643" s="31"/>
      <c r="D643" s="54" t="s">
        <v>220</v>
      </c>
      <c r="E643" s="16"/>
      <c r="F643" s="31"/>
      <c r="G643" s="31"/>
      <c r="H643" s="31"/>
      <c r="I643" s="43">
        <v>0.89</v>
      </c>
      <c r="J643" s="31"/>
      <c r="K643" s="31"/>
      <c r="L643" s="31"/>
      <c r="M643" s="31"/>
      <c r="N643" s="31"/>
      <c r="O643" s="31"/>
      <c r="P643" s="31"/>
      <c r="Q643" s="31"/>
      <c r="R643" s="31"/>
      <c r="S643" s="9"/>
      <c r="T643" s="9"/>
      <c r="U643" s="9"/>
      <c r="V643" s="9"/>
    </row>
    <row r="644" spans="1:22" ht="15.75" customHeight="1" x14ac:dyDescent="0.25">
      <c r="A644" s="31"/>
      <c r="B644" s="32"/>
      <c r="C644" s="31"/>
      <c r="D644" s="54" t="s">
        <v>245</v>
      </c>
      <c r="E644" s="43">
        <v>0.81</v>
      </c>
      <c r="F644" s="16"/>
      <c r="G644" s="31"/>
      <c r="H644" s="31"/>
      <c r="I644" s="43">
        <v>0.79</v>
      </c>
      <c r="J644" s="31"/>
      <c r="K644" s="31"/>
      <c r="L644" s="31"/>
      <c r="M644" s="31"/>
      <c r="N644" s="31"/>
      <c r="O644" s="31"/>
      <c r="P644" s="31"/>
      <c r="Q644" s="31"/>
      <c r="R644" s="31"/>
      <c r="S644" s="9"/>
      <c r="T644" s="9"/>
      <c r="U644" s="9"/>
      <c r="V644" s="9"/>
    </row>
    <row r="645" spans="1:22" ht="15.75" customHeight="1" x14ac:dyDescent="0.25">
      <c r="A645" s="31"/>
      <c r="B645" s="32"/>
      <c r="C645" s="31"/>
      <c r="D645" s="54" t="s">
        <v>246</v>
      </c>
      <c r="E645" s="43">
        <v>-0.02</v>
      </c>
      <c r="F645" s="43">
        <v>-0.05</v>
      </c>
      <c r="G645" s="16"/>
      <c r="H645" s="31"/>
      <c r="I645" s="43">
        <v>-0.17</v>
      </c>
      <c r="J645" s="31"/>
      <c r="K645" s="44"/>
      <c r="L645" s="31"/>
      <c r="M645" s="31"/>
      <c r="N645" s="31"/>
      <c r="O645" s="31"/>
      <c r="P645" s="31"/>
      <c r="Q645" s="31"/>
      <c r="R645" s="31"/>
      <c r="S645" s="9"/>
      <c r="T645" s="9"/>
      <c r="U645" s="9"/>
      <c r="V645" s="9"/>
    </row>
    <row r="646" spans="1:22" ht="15.75" customHeight="1" x14ac:dyDescent="0.25">
      <c r="A646" s="31"/>
      <c r="B646" s="32"/>
      <c r="C646" s="31"/>
      <c r="D646" s="32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9"/>
      <c r="T646" s="9"/>
      <c r="U646" s="9"/>
      <c r="V646" s="9"/>
    </row>
    <row r="647" spans="1:22" ht="15.75" customHeight="1" x14ac:dyDescent="0.25">
      <c r="A647" s="31"/>
      <c r="B647" s="32"/>
      <c r="C647" s="31"/>
      <c r="D647" s="32"/>
      <c r="E647" s="31"/>
      <c r="F647" s="31"/>
      <c r="G647" s="31"/>
      <c r="H647" s="36" t="s">
        <v>142</v>
      </c>
      <c r="I647" s="37">
        <f>AVERAGE(I643:I645)</f>
        <v>0.50333333333333341</v>
      </c>
      <c r="J647" s="31"/>
      <c r="K647" s="31"/>
      <c r="L647" s="31"/>
      <c r="M647" s="31"/>
      <c r="N647" s="31"/>
      <c r="O647" s="31"/>
      <c r="P647" s="31"/>
      <c r="Q647" s="31"/>
      <c r="R647" s="31"/>
      <c r="S647" s="9"/>
      <c r="T647" s="9"/>
      <c r="U647" s="9"/>
      <c r="V647" s="9"/>
    </row>
    <row r="648" spans="1:22" ht="15.75" customHeight="1" x14ac:dyDescent="0.25">
      <c r="A648" s="31"/>
      <c r="B648" s="32"/>
      <c r="C648" s="31"/>
      <c r="D648" s="32"/>
      <c r="E648" s="31"/>
      <c r="F648" s="31"/>
      <c r="G648" s="31"/>
      <c r="H648" s="36" t="s">
        <v>143</v>
      </c>
      <c r="I648" s="37">
        <f>I647/P642</f>
        <v>0.71340794280491648</v>
      </c>
      <c r="J648" s="31"/>
      <c r="K648" s="31"/>
      <c r="L648" s="31"/>
      <c r="M648" s="31"/>
      <c r="N648" s="31"/>
      <c r="O648" s="31"/>
      <c r="P648" s="31"/>
      <c r="Q648" s="31"/>
      <c r="R648" s="31"/>
      <c r="S648" s="9"/>
      <c r="T648" s="9"/>
      <c r="U648" s="9"/>
      <c r="V648" s="9"/>
    </row>
    <row r="649" spans="1:22" ht="15.75" customHeight="1" x14ac:dyDescent="0.25">
      <c r="A649" s="31"/>
      <c r="B649" s="32"/>
      <c r="C649" s="31"/>
      <c r="D649" s="32"/>
      <c r="E649" s="31"/>
      <c r="F649" s="31"/>
      <c r="G649" s="36" t="s">
        <v>144</v>
      </c>
      <c r="H649" s="36" t="s">
        <v>145</v>
      </c>
      <c r="I649" s="37" t="e">
        <f>(L642*Q642)/(1+(L642-1)*Q642)</f>
        <v>#DIV/0!</v>
      </c>
      <c r="J649" s="31"/>
      <c r="K649" s="31"/>
      <c r="L649" s="31"/>
      <c r="M649" s="31"/>
      <c r="N649" s="31"/>
      <c r="O649" s="31"/>
      <c r="P649" s="31"/>
      <c r="Q649" s="31"/>
      <c r="R649" s="31"/>
      <c r="S649" s="9"/>
      <c r="T649" s="9"/>
      <c r="U649" s="9"/>
      <c r="V649" s="9"/>
    </row>
    <row r="650" spans="1:22" ht="15.75" customHeight="1" x14ac:dyDescent="0.25"/>
    <row r="651" spans="1:22" x14ac:dyDescent="0.25">
      <c r="A651" s="20" t="s">
        <v>125</v>
      </c>
      <c r="B651" s="21" t="s">
        <v>126</v>
      </c>
      <c r="C651" s="42" t="s">
        <v>127</v>
      </c>
      <c r="D651" s="23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</row>
    <row r="652" spans="1:22" x14ac:dyDescent="0.25">
      <c r="A652" s="58" t="s">
        <v>244</v>
      </c>
      <c r="B652" s="26" t="s">
        <v>243</v>
      </c>
      <c r="C652" s="13"/>
      <c r="D652" s="15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9"/>
      <c r="T652" s="9"/>
      <c r="U652" s="9"/>
      <c r="V652" s="9"/>
    </row>
    <row r="653" spans="1:22" ht="15.75" customHeight="1" x14ac:dyDescent="0.25">
      <c r="A653" s="20" t="s">
        <v>128</v>
      </c>
      <c r="B653" s="27" t="s">
        <v>129</v>
      </c>
      <c r="C653" s="28"/>
      <c r="D653" s="29"/>
      <c r="E653" s="28"/>
      <c r="F653" s="28"/>
      <c r="G653" s="28"/>
      <c r="H653" s="28"/>
      <c r="I653" s="20" t="s">
        <v>130</v>
      </c>
      <c r="J653" s="28"/>
      <c r="K653" s="28"/>
      <c r="L653" s="28"/>
      <c r="M653" s="30" t="s">
        <v>131</v>
      </c>
      <c r="N653" s="28"/>
      <c r="O653" s="28"/>
      <c r="P653" s="28"/>
      <c r="Q653" s="28"/>
      <c r="R653" s="28"/>
      <c r="S653" s="28"/>
      <c r="T653" s="28"/>
      <c r="U653" s="28"/>
      <c r="V653" s="28"/>
    </row>
    <row r="654" spans="1:22" ht="15.75" customHeight="1" x14ac:dyDescent="0.25">
      <c r="A654" s="13"/>
      <c r="B654" s="26" t="s">
        <v>146</v>
      </c>
      <c r="C654" s="31"/>
      <c r="D654" s="32"/>
      <c r="E654" s="31"/>
      <c r="F654" s="31"/>
      <c r="G654" s="31"/>
      <c r="H654" s="31"/>
      <c r="I654" s="55" t="s">
        <v>248</v>
      </c>
      <c r="J654" s="31"/>
      <c r="K654" s="31"/>
      <c r="L654" s="34" t="s">
        <v>133</v>
      </c>
      <c r="M654" s="34" t="s">
        <v>134</v>
      </c>
      <c r="N654" s="34" t="s">
        <v>135</v>
      </c>
      <c r="O654" s="34" t="s">
        <v>136</v>
      </c>
      <c r="P654" s="34" t="s">
        <v>137</v>
      </c>
      <c r="Q654" s="34" t="s">
        <v>138</v>
      </c>
      <c r="R654" s="31"/>
      <c r="S654" s="9"/>
      <c r="T654" s="9"/>
      <c r="U654" s="9"/>
      <c r="V654" s="9"/>
    </row>
    <row r="655" spans="1:22" ht="15.75" customHeight="1" x14ac:dyDescent="0.25">
      <c r="A655" s="31"/>
      <c r="B655" s="32"/>
      <c r="C655" s="31"/>
      <c r="D655" s="32"/>
      <c r="E655" s="54" t="s">
        <v>220</v>
      </c>
      <c r="F655" s="54" t="s">
        <v>245</v>
      </c>
      <c r="G655" s="54" t="s">
        <v>246</v>
      </c>
      <c r="H655" s="34"/>
      <c r="I655" s="34" t="s">
        <v>141</v>
      </c>
      <c r="J655" s="31"/>
      <c r="K655" s="31"/>
      <c r="L655" s="31">
        <v>3</v>
      </c>
      <c r="M655" s="31">
        <f>AVERAGE(E657:E659,F658:F659,G659)</f>
        <v>0.24666666666666667</v>
      </c>
      <c r="N655" s="31">
        <f>1+(L655-1)*M655</f>
        <v>1.4933333333333334</v>
      </c>
      <c r="O655" s="31">
        <f>N655/L655</f>
        <v>0.49777777777777782</v>
      </c>
      <c r="P655" s="31">
        <f>SQRT(O655)</f>
        <v>0.70553368295055752</v>
      </c>
      <c r="Q655" s="31" t="e">
        <f>AVERAGE(E656,F657,G658)</f>
        <v>#DIV/0!</v>
      </c>
      <c r="R655" s="31"/>
      <c r="S655" s="9"/>
      <c r="T655" s="9"/>
      <c r="U655" s="9"/>
      <c r="V655" s="9"/>
    </row>
    <row r="656" spans="1:22" ht="15.75" customHeight="1" x14ac:dyDescent="0.25">
      <c r="A656" s="31"/>
      <c r="B656" s="32"/>
      <c r="C656" s="31"/>
      <c r="D656" s="54" t="s">
        <v>220</v>
      </c>
      <c r="E656" s="16"/>
      <c r="F656" s="31"/>
      <c r="G656" s="31"/>
      <c r="H656" s="31"/>
      <c r="I656" s="43">
        <v>0.21</v>
      </c>
      <c r="J656" s="31"/>
      <c r="K656" s="31"/>
      <c r="L656" s="31"/>
      <c r="M656" s="31"/>
      <c r="N656" s="31"/>
      <c r="O656" s="31"/>
      <c r="P656" s="31"/>
      <c r="Q656" s="31"/>
      <c r="R656" s="31"/>
      <c r="S656" s="9"/>
      <c r="T656" s="9"/>
      <c r="U656" s="9"/>
      <c r="V656" s="9"/>
    </row>
    <row r="657" spans="1:22" ht="15.75" customHeight="1" x14ac:dyDescent="0.25">
      <c r="A657" s="31"/>
      <c r="B657" s="32"/>
      <c r="C657" s="31"/>
      <c r="D657" s="54" t="s">
        <v>245</v>
      </c>
      <c r="E657" s="43">
        <v>0.81</v>
      </c>
      <c r="F657" s="16"/>
      <c r="G657" s="31"/>
      <c r="H657" s="31"/>
      <c r="I657" s="43">
        <v>0.11</v>
      </c>
      <c r="J657" s="31"/>
      <c r="K657" s="31"/>
      <c r="L657" s="31"/>
      <c r="M657" s="31"/>
      <c r="N657" s="31"/>
      <c r="O657" s="31"/>
      <c r="P657" s="31"/>
      <c r="Q657" s="31"/>
      <c r="R657" s="31"/>
      <c r="S657" s="9"/>
      <c r="T657" s="9"/>
      <c r="U657" s="9"/>
      <c r="V657" s="9"/>
    </row>
    <row r="658" spans="1:22" ht="15.75" customHeight="1" x14ac:dyDescent="0.25">
      <c r="A658" s="31"/>
      <c r="B658" s="32"/>
      <c r="C658" s="31"/>
      <c r="D658" s="54" t="s">
        <v>246</v>
      </c>
      <c r="E658" s="43">
        <v>-0.02</v>
      </c>
      <c r="F658" s="43">
        <v>-0.05</v>
      </c>
      <c r="G658" s="16"/>
      <c r="H658" s="31"/>
      <c r="I658" s="43">
        <v>7.0000000000000007E-2</v>
      </c>
      <c r="J658" s="31"/>
      <c r="K658" s="44"/>
      <c r="L658" s="31"/>
      <c r="M658" s="31"/>
      <c r="N658" s="31"/>
      <c r="O658" s="31"/>
      <c r="P658" s="31"/>
      <c r="Q658" s="31"/>
      <c r="R658" s="31"/>
      <c r="S658" s="9"/>
      <c r="T658" s="9"/>
      <c r="U658" s="9"/>
      <c r="V658" s="9"/>
    </row>
    <row r="659" spans="1:22" ht="15.75" customHeight="1" x14ac:dyDescent="0.25">
      <c r="A659" s="31"/>
      <c r="B659" s="32"/>
      <c r="C659" s="31"/>
      <c r="D659" s="32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9"/>
      <c r="T659" s="9"/>
      <c r="U659" s="9"/>
      <c r="V659" s="9"/>
    </row>
    <row r="660" spans="1:22" ht="15.75" customHeight="1" x14ac:dyDescent="0.25">
      <c r="A660" s="31"/>
      <c r="B660" s="32"/>
      <c r="C660" s="31"/>
      <c r="D660" s="32"/>
      <c r="E660" s="31"/>
      <c r="F660" s="31"/>
      <c r="G660" s="31"/>
      <c r="H660" s="36" t="s">
        <v>142</v>
      </c>
      <c r="I660" s="37">
        <f>AVERAGE(I656:I658)</f>
        <v>0.13</v>
      </c>
      <c r="J660" s="31"/>
      <c r="K660" s="31"/>
      <c r="L660" s="31"/>
      <c r="M660" s="31"/>
      <c r="N660" s="31"/>
      <c r="O660" s="31"/>
      <c r="P660" s="31"/>
      <c r="Q660" s="31"/>
      <c r="R660" s="31"/>
      <c r="S660" s="9"/>
      <c r="T660" s="9"/>
      <c r="U660" s="9"/>
      <c r="V660" s="9"/>
    </row>
    <row r="661" spans="1:22" ht="15.75" customHeight="1" x14ac:dyDescent="0.25">
      <c r="A661" s="31"/>
      <c r="B661" s="32"/>
      <c r="C661" s="31"/>
      <c r="D661" s="32"/>
      <c r="E661" s="31"/>
      <c r="F661" s="31"/>
      <c r="G661" s="31"/>
      <c r="H661" s="36" t="s">
        <v>143</v>
      </c>
      <c r="I661" s="37">
        <f>I660/P655</f>
        <v>0.18425768059199826</v>
      </c>
      <c r="J661" s="31"/>
      <c r="K661" s="31"/>
      <c r="L661" s="31"/>
      <c r="M661" s="31"/>
      <c r="N661" s="31"/>
      <c r="O661" s="31"/>
      <c r="P661" s="31"/>
      <c r="Q661" s="31"/>
      <c r="R661" s="31"/>
      <c r="S661" s="9"/>
      <c r="T661" s="9"/>
      <c r="U661" s="9"/>
      <c r="V661" s="9"/>
    </row>
    <row r="662" spans="1:22" ht="15.75" customHeight="1" x14ac:dyDescent="0.25">
      <c r="A662" s="31"/>
      <c r="B662" s="32"/>
      <c r="C662" s="31"/>
      <c r="D662" s="32"/>
      <c r="E662" s="31"/>
      <c r="F662" s="31"/>
      <c r="G662" s="36" t="s">
        <v>144</v>
      </c>
      <c r="H662" s="36" t="s">
        <v>145</v>
      </c>
      <c r="I662" s="37" t="e">
        <f>(L655*Q655)/(1+(L655-1)*Q655)</f>
        <v>#DIV/0!</v>
      </c>
      <c r="J662" s="31"/>
      <c r="K662" s="31"/>
      <c r="L662" s="31"/>
      <c r="M662" s="31"/>
      <c r="N662" s="31"/>
      <c r="O662" s="31"/>
      <c r="P662" s="31"/>
      <c r="Q662" s="31"/>
      <c r="R662" s="31"/>
      <c r="S662" s="9"/>
      <c r="T662" s="9"/>
      <c r="U662" s="9"/>
      <c r="V662" s="9"/>
    </row>
    <row r="663" spans="1:22" ht="15.75" customHeight="1" x14ac:dyDescent="0.25"/>
    <row r="664" spans="1:22" x14ac:dyDescent="0.25">
      <c r="A664" s="20" t="s">
        <v>125</v>
      </c>
      <c r="B664" s="21" t="s">
        <v>126</v>
      </c>
      <c r="C664" s="42" t="s">
        <v>127</v>
      </c>
      <c r="D664" s="23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</row>
    <row r="665" spans="1:22" x14ac:dyDescent="0.25">
      <c r="A665" s="58" t="s">
        <v>244</v>
      </c>
      <c r="B665" s="26" t="s">
        <v>243</v>
      </c>
      <c r="C665" s="13"/>
      <c r="D665" s="15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9"/>
      <c r="T665" s="9"/>
      <c r="U665" s="9"/>
      <c r="V665" s="9"/>
    </row>
    <row r="666" spans="1:22" ht="15.75" customHeight="1" x14ac:dyDescent="0.25">
      <c r="A666" s="20" t="s">
        <v>128</v>
      </c>
      <c r="B666" s="27" t="s">
        <v>129</v>
      </c>
      <c r="C666" s="28"/>
      <c r="D666" s="29"/>
      <c r="E666" s="28"/>
      <c r="F666" s="28"/>
      <c r="G666" s="28"/>
      <c r="H666" s="28"/>
      <c r="I666" s="20" t="s">
        <v>130</v>
      </c>
      <c r="J666" s="28"/>
      <c r="K666" s="28"/>
      <c r="L666" s="28"/>
      <c r="M666" s="30" t="s">
        <v>131</v>
      </c>
      <c r="N666" s="28"/>
      <c r="O666" s="28"/>
      <c r="P666" s="28"/>
      <c r="Q666" s="28"/>
      <c r="R666" s="28"/>
      <c r="S666" s="28"/>
      <c r="T666" s="28"/>
      <c r="U666" s="28"/>
      <c r="V666" s="28"/>
    </row>
    <row r="667" spans="1:22" ht="15.75" customHeight="1" x14ac:dyDescent="0.25">
      <c r="A667" s="13"/>
      <c r="B667" s="26" t="s">
        <v>146</v>
      </c>
      <c r="C667" s="31"/>
      <c r="D667" s="32"/>
      <c r="E667" s="31"/>
      <c r="F667" s="31"/>
      <c r="G667" s="31"/>
      <c r="H667" s="31"/>
      <c r="I667" s="55" t="s">
        <v>249</v>
      </c>
      <c r="J667" s="31"/>
      <c r="K667" s="31"/>
      <c r="L667" s="34" t="s">
        <v>133</v>
      </c>
      <c r="M667" s="34" t="s">
        <v>134</v>
      </c>
      <c r="N667" s="34" t="s">
        <v>135</v>
      </c>
      <c r="O667" s="34" t="s">
        <v>136</v>
      </c>
      <c r="P667" s="34" t="s">
        <v>137</v>
      </c>
      <c r="Q667" s="34" t="s">
        <v>138</v>
      </c>
      <c r="R667" s="31"/>
      <c r="S667" s="9"/>
      <c r="T667" s="9"/>
      <c r="U667" s="9"/>
      <c r="V667" s="9"/>
    </row>
    <row r="668" spans="1:22" ht="15.75" customHeight="1" x14ac:dyDescent="0.25">
      <c r="A668" s="31"/>
      <c r="B668" s="32"/>
      <c r="C668" s="31"/>
      <c r="D668" s="32"/>
      <c r="E668" s="54" t="s">
        <v>220</v>
      </c>
      <c r="F668" s="54" t="s">
        <v>245</v>
      </c>
      <c r="G668" s="54" t="s">
        <v>246</v>
      </c>
      <c r="H668" s="34"/>
      <c r="I668" s="34" t="s">
        <v>141</v>
      </c>
      <c r="J668" s="31"/>
      <c r="K668" s="31"/>
      <c r="L668" s="31">
        <v>3</v>
      </c>
      <c r="M668" s="31">
        <f>AVERAGE(E670:E672,F671:F672,G672)</f>
        <v>0.24666666666666667</v>
      </c>
      <c r="N668" s="31">
        <f>1+(L668-1)*M668</f>
        <v>1.4933333333333334</v>
      </c>
      <c r="O668" s="31">
        <f>N668/L668</f>
        <v>0.49777777777777782</v>
      </c>
      <c r="P668" s="31">
        <f>SQRT(O668)</f>
        <v>0.70553368295055752</v>
      </c>
      <c r="Q668" s="31" t="e">
        <f>AVERAGE(E669,F670,G671)</f>
        <v>#DIV/0!</v>
      </c>
      <c r="R668" s="31"/>
      <c r="S668" s="9"/>
      <c r="T668" s="9"/>
      <c r="U668" s="9"/>
      <c r="V668" s="9"/>
    </row>
    <row r="669" spans="1:22" ht="15.75" customHeight="1" x14ac:dyDescent="0.25">
      <c r="A669" s="31"/>
      <c r="B669" s="32"/>
      <c r="C669" s="31"/>
      <c r="D669" s="54" t="s">
        <v>220</v>
      </c>
      <c r="E669" s="16"/>
      <c r="F669" s="31"/>
      <c r="G669" s="31"/>
      <c r="H669" s="31"/>
      <c r="I669" s="43">
        <v>0.01</v>
      </c>
      <c r="J669" s="31"/>
      <c r="K669" s="31"/>
      <c r="L669" s="31"/>
      <c r="M669" s="31"/>
      <c r="N669" s="31"/>
      <c r="O669" s="31"/>
      <c r="P669" s="31"/>
      <c r="Q669" s="31"/>
      <c r="R669" s="31"/>
      <c r="S669" s="9"/>
      <c r="T669" s="9"/>
      <c r="U669" s="9"/>
      <c r="V669" s="9"/>
    </row>
    <row r="670" spans="1:22" ht="15.75" customHeight="1" x14ac:dyDescent="0.25">
      <c r="A670" s="31"/>
      <c r="B670" s="32"/>
      <c r="C670" s="31"/>
      <c r="D670" s="54" t="s">
        <v>245</v>
      </c>
      <c r="E670" s="43">
        <v>0.81</v>
      </c>
      <c r="F670" s="16"/>
      <c r="G670" s="31"/>
      <c r="H670" s="31"/>
      <c r="I670" s="43">
        <v>-0.09</v>
      </c>
      <c r="J670" s="31"/>
      <c r="K670" s="31"/>
      <c r="L670" s="31"/>
      <c r="M670" s="31"/>
      <c r="N670" s="31"/>
      <c r="O670" s="31"/>
      <c r="P670" s="31"/>
      <c r="Q670" s="31"/>
      <c r="R670" s="31"/>
      <c r="S670" s="9"/>
      <c r="T670" s="9"/>
      <c r="U670" s="9"/>
      <c r="V670" s="9"/>
    </row>
    <row r="671" spans="1:22" ht="15.75" customHeight="1" x14ac:dyDescent="0.25">
      <c r="A671" s="31"/>
      <c r="B671" s="32"/>
      <c r="C671" s="31"/>
      <c r="D671" s="54" t="s">
        <v>246</v>
      </c>
      <c r="E671" s="43">
        <v>-0.02</v>
      </c>
      <c r="F671" s="43">
        <v>-0.05</v>
      </c>
      <c r="G671" s="16"/>
      <c r="H671" s="31"/>
      <c r="I671" s="43">
        <v>-0.01</v>
      </c>
      <c r="J671" s="31"/>
      <c r="K671" s="44"/>
      <c r="L671" s="31"/>
      <c r="M671" s="31"/>
      <c r="N671" s="31"/>
      <c r="O671" s="31"/>
      <c r="P671" s="31"/>
      <c r="Q671" s="31"/>
      <c r="R671" s="31"/>
      <c r="S671" s="9"/>
      <c r="T671" s="9"/>
      <c r="U671" s="9"/>
      <c r="V671" s="9"/>
    </row>
    <row r="672" spans="1:22" ht="15.75" customHeight="1" x14ac:dyDescent="0.25">
      <c r="A672" s="31"/>
      <c r="B672" s="32"/>
      <c r="C672" s="31"/>
      <c r="D672" s="32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9"/>
      <c r="T672" s="9"/>
      <c r="U672" s="9"/>
      <c r="V672" s="9"/>
    </row>
    <row r="673" spans="1:22" ht="15.75" customHeight="1" x14ac:dyDescent="0.25">
      <c r="A673" s="31"/>
      <c r="B673" s="32"/>
      <c r="C673" s="31"/>
      <c r="D673" s="32"/>
      <c r="E673" s="31"/>
      <c r="F673" s="31"/>
      <c r="G673" s="31"/>
      <c r="H673" s="36" t="s">
        <v>142</v>
      </c>
      <c r="I673" s="37">
        <f>AVERAGE(I669:I671)</f>
        <v>-0.03</v>
      </c>
      <c r="J673" s="31"/>
      <c r="K673" s="31"/>
      <c r="L673" s="31"/>
      <c r="M673" s="31"/>
      <c r="N673" s="31"/>
      <c r="O673" s="31"/>
      <c r="P673" s="31"/>
      <c r="Q673" s="31"/>
      <c r="R673" s="31"/>
      <c r="S673" s="9"/>
      <c r="T673" s="9"/>
      <c r="U673" s="9"/>
      <c r="V673" s="9"/>
    </row>
    <row r="674" spans="1:22" ht="15.75" customHeight="1" x14ac:dyDescent="0.25">
      <c r="A674" s="31"/>
      <c r="B674" s="32"/>
      <c r="C674" s="31"/>
      <c r="D674" s="32"/>
      <c r="E674" s="31"/>
      <c r="F674" s="31"/>
      <c r="G674" s="31"/>
      <c r="H674" s="36" t="s">
        <v>143</v>
      </c>
      <c r="I674" s="37">
        <f>I673/P668</f>
        <v>-4.2521003213538057E-2</v>
      </c>
      <c r="J674" s="31"/>
      <c r="K674" s="31"/>
      <c r="L674" s="31"/>
      <c r="M674" s="31"/>
      <c r="N674" s="31"/>
      <c r="O674" s="31"/>
      <c r="P674" s="31"/>
      <c r="Q674" s="31"/>
      <c r="R674" s="31"/>
      <c r="S674" s="9"/>
      <c r="T674" s="9"/>
      <c r="U674" s="9"/>
      <c r="V674" s="9"/>
    </row>
    <row r="675" spans="1:22" ht="15.75" customHeight="1" x14ac:dyDescent="0.25">
      <c r="A675" s="31"/>
      <c r="B675" s="32"/>
      <c r="C675" s="31"/>
      <c r="D675" s="32"/>
      <c r="E675" s="31"/>
      <c r="F675" s="31"/>
      <c r="G675" s="36" t="s">
        <v>144</v>
      </c>
      <c r="H675" s="36" t="s">
        <v>145</v>
      </c>
      <c r="I675" s="37" t="e">
        <f>(L668*Q668)/(1+(L668-1)*Q668)</f>
        <v>#DIV/0!</v>
      </c>
      <c r="J675" s="31"/>
      <c r="K675" s="31"/>
      <c r="L675" s="31"/>
      <c r="M675" s="31"/>
      <c r="N675" s="31"/>
      <c r="O675" s="31"/>
      <c r="P675" s="31"/>
      <c r="Q675" s="31"/>
      <c r="R675" s="31"/>
      <c r="S675" s="9"/>
      <c r="T675" s="9"/>
      <c r="U675" s="9"/>
      <c r="V675" s="9"/>
    </row>
    <row r="676" spans="1:22" ht="15.75" customHeight="1" x14ac:dyDescent="0.25"/>
    <row r="677" spans="1:22" x14ac:dyDescent="0.25">
      <c r="A677" s="20" t="s">
        <v>125</v>
      </c>
      <c r="B677" s="21" t="s">
        <v>126</v>
      </c>
      <c r="C677" s="42" t="s">
        <v>127</v>
      </c>
      <c r="D677" s="23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</row>
    <row r="678" spans="1:22" x14ac:dyDescent="0.25">
      <c r="A678" s="58" t="s">
        <v>244</v>
      </c>
      <c r="B678" s="26" t="s">
        <v>243</v>
      </c>
      <c r="C678" s="13"/>
      <c r="D678" s="15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9"/>
      <c r="T678" s="9"/>
      <c r="U678" s="9"/>
      <c r="V678" s="9"/>
    </row>
    <row r="679" spans="1:22" ht="15.75" customHeight="1" x14ac:dyDescent="0.25">
      <c r="A679" s="20" t="s">
        <v>128</v>
      </c>
      <c r="B679" s="27" t="s">
        <v>129</v>
      </c>
      <c r="C679" s="28"/>
      <c r="D679" s="29"/>
      <c r="E679" s="28"/>
      <c r="F679" s="28"/>
      <c r="G679" s="28"/>
      <c r="H679" s="28"/>
      <c r="I679" s="20" t="s">
        <v>130</v>
      </c>
      <c r="J679" s="28"/>
      <c r="K679" s="28"/>
      <c r="L679" s="28"/>
      <c r="M679" s="30" t="s">
        <v>131</v>
      </c>
      <c r="N679" s="28"/>
      <c r="O679" s="28"/>
      <c r="P679" s="28"/>
      <c r="Q679" s="28"/>
      <c r="R679" s="28"/>
      <c r="S679" s="28"/>
      <c r="T679" s="28"/>
      <c r="U679" s="28"/>
      <c r="V679" s="28"/>
    </row>
    <row r="680" spans="1:22" ht="15.75" customHeight="1" x14ac:dyDescent="0.25">
      <c r="A680" s="13"/>
      <c r="B680" s="26" t="s">
        <v>146</v>
      </c>
      <c r="C680" s="31"/>
      <c r="D680" s="32"/>
      <c r="E680" s="31"/>
      <c r="F680" s="31"/>
      <c r="G680" s="31"/>
      <c r="H680" s="31"/>
      <c r="I680" s="55" t="s">
        <v>220</v>
      </c>
      <c r="J680" s="31"/>
      <c r="K680" s="31"/>
      <c r="L680" s="34" t="s">
        <v>133</v>
      </c>
      <c r="M680" s="34" t="s">
        <v>134</v>
      </c>
      <c r="N680" s="34" t="s">
        <v>135</v>
      </c>
      <c r="O680" s="34" t="s">
        <v>136</v>
      </c>
      <c r="P680" s="34" t="s">
        <v>137</v>
      </c>
      <c r="Q680" s="34" t="s">
        <v>138</v>
      </c>
      <c r="R680" s="31"/>
      <c r="S680" s="9"/>
      <c r="T680" s="9"/>
      <c r="U680" s="9"/>
      <c r="V680" s="9"/>
    </row>
    <row r="681" spans="1:22" ht="15.75" customHeight="1" x14ac:dyDescent="0.25">
      <c r="A681" s="31"/>
      <c r="B681" s="32"/>
      <c r="C681" s="31"/>
      <c r="D681" s="32"/>
      <c r="E681" s="54" t="s">
        <v>247</v>
      </c>
      <c r="F681" s="54" t="s">
        <v>248</v>
      </c>
      <c r="G681" s="54" t="s">
        <v>249</v>
      </c>
      <c r="H681" s="34"/>
      <c r="I681" s="34" t="s">
        <v>141</v>
      </c>
      <c r="J681" s="31"/>
      <c r="K681" s="31"/>
      <c r="L681" s="31">
        <v>3</v>
      </c>
      <c r="M681" s="31">
        <f>AVERAGE(E683:E685,F684:F685,G685)</f>
        <v>4.6666666666666662E-2</v>
      </c>
      <c r="N681" s="31">
        <f>1+(L681-1)*M681</f>
        <v>1.0933333333333333</v>
      </c>
      <c r="O681" s="31">
        <f>N681/L681</f>
        <v>0.3644444444444444</v>
      </c>
      <c r="P681" s="31">
        <f>SQRT(O681)</f>
        <v>0.60369234254249438</v>
      </c>
      <c r="Q681" s="31" t="e">
        <f>AVERAGE(E682,F683,G684)</f>
        <v>#DIV/0!</v>
      </c>
      <c r="R681" s="31"/>
      <c r="S681" s="9"/>
      <c r="T681" s="9"/>
      <c r="U681" s="9"/>
      <c r="V681" s="9"/>
    </row>
    <row r="682" spans="1:22" ht="15.75" customHeight="1" x14ac:dyDescent="0.25">
      <c r="A682" s="31"/>
      <c r="B682" s="32"/>
      <c r="C682" s="31"/>
      <c r="D682" s="54" t="s">
        <v>247</v>
      </c>
      <c r="E682" s="16"/>
      <c r="F682" s="31"/>
      <c r="G682" s="31"/>
      <c r="H682" s="31"/>
      <c r="I682" s="43">
        <v>0.71299999999999997</v>
      </c>
      <c r="J682" s="31"/>
      <c r="K682" s="31"/>
      <c r="L682" s="31"/>
      <c r="M682" s="31"/>
      <c r="N682" s="31"/>
      <c r="O682" s="31"/>
      <c r="P682" s="31"/>
      <c r="Q682" s="31"/>
      <c r="R682" s="31"/>
      <c r="S682" s="9"/>
      <c r="T682" s="9"/>
      <c r="U682" s="9"/>
      <c r="V682" s="9"/>
    </row>
    <row r="683" spans="1:22" ht="15.75" customHeight="1" x14ac:dyDescent="0.25">
      <c r="A683" s="31"/>
      <c r="B683" s="32"/>
      <c r="C683" s="31"/>
      <c r="D683" s="54" t="s">
        <v>248</v>
      </c>
      <c r="E683" s="43">
        <v>0.15</v>
      </c>
      <c r="F683" s="16"/>
      <c r="G683" s="31"/>
      <c r="H683" s="31"/>
      <c r="I683" s="43">
        <v>0.184</v>
      </c>
      <c r="J683" s="31"/>
      <c r="K683" s="31"/>
      <c r="L683" s="31"/>
      <c r="M683" s="31"/>
      <c r="N683" s="31"/>
      <c r="O683" s="31"/>
      <c r="P683" s="31"/>
      <c r="Q683" s="31"/>
      <c r="R683" s="31"/>
      <c r="S683" s="9"/>
      <c r="T683" s="9"/>
      <c r="U683" s="9"/>
      <c r="V683" s="9"/>
    </row>
    <row r="684" spans="1:22" ht="15.75" customHeight="1" x14ac:dyDescent="0.25">
      <c r="A684" s="31"/>
      <c r="B684" s="32"/>
      <c r="C684" s="31"/>
      <c r="D684" s="54" t="s">
        <v>249</v>
      </c>
      <c r="E684" s="43">
        <v>-0.03</v>
      </c>
      <c r="F684" s="43">
        <v>0.02</v>
      </c>
      <c r="G684" s="16"/>
      <c r="H684" s="31"/>
      <c r="I684" s="43">
        <v>-4.2999999999999997E-2</v>
      </c>
      <c r="J684" s="31"/>
      <c r="K684" s="44"/>
      <c r="L684" s="31"/>
      <c r="M684" s="31"/>
      <c r="N684" s="31"/>
      <c r="O684" s="31"/>
      <c r="P684" s="31"/>
      <c r="Q684" s="31"/>
      <c r="R684" s="31"/>
      <c r="S684" s="9"/>
      <c r="T684" s="9"/>
      <c r="U684" s="9"/>
      <c r="V684" s="9"/>
    </row>
    <row r="685" spans="1:22" ht="15.75" customHeight="1" x14ac:dyDescent="0.25">
      <c r="A685" s="31"/>
      <c r="B685" s="32"/>
      <c r="C685" s="31"/>
      <c r="D685" s="32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9"/>
      <c r="T685" s="9"/>
      <c r="U685" s="9"/>
      <c r="V685" s="9"/>
    </row>
    <row r="686" spans="1:22" ht="15.75" customHeight="1" x14ac:dyDescent="0.25">
      <c r="A686" s="31"/>
      <c r="B686" s="32"/>
      <c r="C686" s="31"/>
      <c r="D686" s="32"/>
      <c r="E686" s="31"/>
      <c r="F686" s="31"/>
      <c r="G686" s="31"/>
      <c r="H686" s="36" t="s">
        <v>142</v>
      </c>
      <c r="I686" s="37">
        <f>AVERAGE(I682:I684)</f>
        <v>0.28466666666666668</v>
      </c>
      <c r="J686" s="31"/>
      <c r="K686" s="31"/>
      <c r="L686" s="31"/>
      <c r="M686" s="31"/>
      <c r="N686" s="31"/>
      <c r="O686" s="31"/>
      <c r="P686" s="31"/>
      <c r="Q686" s="31"/>
      <c r="R686" s="31"/>
      <c r="S686" s="9"/>
      <c r="T686" s="9"/>
      <c r="U686" s="9"/>
      <c r="V686" s="9"/>
    </row>
    <row r="687" spans="1:22" ht="15.75" customHeight="1" x14ac:dyDescent="0.25">
      <c r="A687" s="31"/>
      <c r="B687" s="32"/>
      <c r="C687" s="31"/>
      <c r="D687" s="32"/>
      <c r="E687" s="31"/>
      <c r="F687" s="31"/>
      <c r="G687" s="31"/>
      <c r="H687" s="36" t="s">
        <v>143</v>
      </c>
      <c r="I687" s="37">
        <f>I686/P681</f>
        <v>0.47154261633959482</v>
      </c>
      <c r="J687" s="31"/>
      <c r="K687" s="31"/>
      <c r="L687" s="31"/>
      <c r="M687" s="31"/>
      <c r="N687" s="31"/>
      <c r="O687" s="31"/>
      <c r="P687" s="31"/>
      <c r="Q687" s="31"/>
      <c r="R687" s="31"/>
      <c r="S687" s="9"/>
      <c r="T687" s="9"/>
      <c r="U687" s="9"/>
      <c r="V687" s="9"/>
    </row>
    <row r="688" spans="1:22" ht="15.75" customHeight="1" x14ac:dyDescent="0.25">
      <c r="A688" s="31"/>
      <c r="B688" s="32"/>
      <c r="C688" s="31"/>
      <c r="D688" s="32"/>
      <c r="E688" s="31"/>
      <c r="F688" s="31"/>
      <c r="G688" s="36" t="s">
        <v>144</v>
      </c>
      <c r="H688" s="36" t="s">
        <v>145</v>
      </c>
      <c r="I688" s="37" t="e">
        <f>(L681*Q681)/(1+(L681-1)*Q681)</f>
        <v>#DIV/0!</v>
      </c>
      <c r="J688" s="31"/>
      <c r="K688" s="31"/>
      <c r="L688" s="31"/>
      <c r="M688" s="31"/>
      <c r="N688" s="31"/>
      <c r="O688" s="31"/>
      <c r="P688" s="31"/>
      <c r="Q688" s="31"/>
      <c r="R688" s="31"/>
      <c r="S688" s="9"/>
      <c r="T688" s="9"/>
      <c r="U688" s="9"/>
      <c r="V688" s="9"/>
    </row>
    <row r="689" spans="1:22" ht="15.75" customHeight="1" x14ac:dyDescent="0.25"/>
    <row r="690" spans="1:22" x14ac:dyDescent="0.25">
      <c r="A690" s="20" t="s">
        <v>125</v>
      </c>
      <c r="B690" s="21" t="s">
        <v>126</v>
      </c>
      <c r="C690" s="42" t="s">
        <v>127</v>
      </c>
      <c r="D690" s="23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</row>
    <row r="691" spans="1:22" x14ac:dyDescent="0.25">
      <c r="A691" s="58" t="s">
        <v>259</v>
      </c>
      <c r="B691" s="26" t="s">
        <v>100</v>
      </c>
      <c r="C691" s="13"/>
      <c r="D691" s="15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9"/>
      <c r="T691" s="9"/>
      <c r="U691" s="9"/>
      <c r="V691" s="9"/>
    </row>
    <row r="692" spans="1:22" ht="15.75" customHeight="1" x14ac:dyDescent="0.25">
      <c r="A692" s="20" t="s">
        <v>128</v>
      </c>
      <c r="B692" s="27" t="s">
        <v>129</v>
      </c>
      <c r="C692" s="28"/>
      <c r="D692" s="29"/>
      <c r="E692" s="28"/>
      <c r="F692" s="28"/>
      <c r="G692" s="28"/>
      <c r="H692" s="28"/>
      <c r="I692" s="20" t="s">
        <v>130</v>
      </c>
      <c r="J692" s="28"/>
      <c r="K692" s="28"/>
      <c r="L692" s="28"/>
      <c r="M692" s="30" t="s">
        <v>131</v>
      </c>
      <c r="N692" s="28"/>
      <c r="O692" s="28"/>
      <c r="P692" s="28"/>
      <c r="Q692" s="28"/>
      <c r="R692" s="28"/>
      <c r="S692" s="28"/>
      <c r="T692" s="28"/>
      <c r="U692" s="28"/>
      <c r="V692" s="28"/>
    </row>
    <row r="693" spans="1:22" ht="15.75" customHeight="1" x14ac:dyDescent="0.25">
      <c r="A693" s="13"/>
      <c r="B693" s="26" t="s">
        <v>146</v>
      </c>
      <c r="C693" s="31"/>
      <c r="D693" s="32"/>
      <c r="E693" s="31"/>
      <c r="F693" s="31"/>
      <c r="G693" s="31"/>
      <c r="H693" s="31"/>
      <c r="I693" s="55" t="s">
        <v>255</v>
      </c>
      <c r="J693" s="31"/>
      <c r="K693" s="31"/>
      <c r="L693" s="34" t="s">
        <v>133</v>
      </c>
      <c r="M693" s="34" t="s">
        <v>134</v>
      </c>
      <c r="N693" s="34" t="s">
        <v>135</v>
      </c>
      <c r="O693" s="34" t="s">
        <v>136</v>
      </c>
      <c r="P693" s="34" t="s">
        <v>137</v>
      </c>
      <c r="Q693" s="34" t="s">
        <v>138</v>
      </c>
      <c r="R693" s="31"/>
      <c r="S693" s="9"/>
      <c r="T693" s="9"/>
      <c r="U693" s="9"/>
      <c r="V693" s="9"/>
    </row>
    <row r="694" spans="1:22" ht="15.75" customHeight="1" x14ac:dyDescent="0.25">
      <c r="A694" s="31"/>
      <c r="B694" s="32"/>
      <c r="C694" s="31"/>
      <c r="D694" s="32"/>
      <c r="E694" s="54" t="s">
        <v>260</v>
      </c>
      <c r="F694" s="54" t="s">
        <v>262</v>
      </c>
      <c r="G694" s="54" t="s">
        <v>261</v>
      </c>
      <c r="H694" s="34"/>
      <c r="I694" s="34" t="s">
        <v>141</v>
      </c>
      <c r="J694" s="31"/>
      <c r="K694" s="31"/>
      <c r="L694" s="31">
        <v>3</v>
      </c>
      <c r="M694" s="31">
        <f>AVERAGE(E696:E698,F697:F698,G698)</f>
        <v>0.49666666666666665</v>
      </c>
      <c r="N694" s="31">
        <f>1+(L694-1)*M694</f>
        <v>1.9933333333333332</v>
      </c>
      <c r="O694" s="31">
        <f>N694/L694</f>
        <v>0.66444444444444439</v>
      </c>
      <c r="P694" s="31">
        <f>SQRT(O694)</f>
        <v>0.81513461737583226</v>
      </c>
      <c r="Q694" s="31">
        <f>AVERAGE(E695,F696,G697)</f>
        <v>0.83666666666666656</v>
      </c>
      <c r="R694" s="31"/>
      <c r="S694" s="9"/>
      <c r="T694" s="9"/>
      <c r="U694" s="9"/>
      <c r="V694" s="9"/>
    </row>
    <row r="695" spans="1:22" ht="15.75" customHeight="1" x14ac:dyDescent="0.25">
      <c r="A695" s="31"/>
      <c r="B695" s="32"/>
      <c r="C695" s="31"/>
      <c r="D695" s="54" t="s">
        <v>260</v>
      </c>
      <c r="E695" s="16">
        <v>0.85</v>
      </c>
      <c r="F695" s="31"/>
      <c r="G695" s="31"/>
      <c r="H695" s="31"/>
      <c r="I695" s="43">
        <v>0.49</v>
      </c>
      <c r="J695" s="31"/>
      <c r="K695" s="31"/>
      <c r="L695" s="31"/>
      <c r="M695" s="31"/>
      <c r="N695" s="31"/>
      <c r="O695" s="31"/>
      <c r="P695" s="31"/>
      <c r="Q695" s="31"/>
      <c r="R695" s="31"/>
      <c r="S695" s="9"/>
      <c r="T695" s="9"/>
      <c r="U695" s="9"/>
      <c r="V695" s="9"/>
    </row>
    <row r="696" spans="1:22" ht="15.75" customHeight="1" x14ac:dyDescent="0.25">
      <c r="A696" s="31"/>
      <c r="B696" s="32"/>
      <c r="C696" s="31"/>
      <c r="D696" s="54" t="s">
        <v>262</v>
      </c>
      <c r="E696" s="43">
        <v>0.43</v>
      </c>
      <c r="F696" s="16">
        <v>0.76</v>
      </c>
      <c r="G696" s="31"/>
      <c r="H696" s="31"/>
      <c r="I696" s="43">
        <v>0.22</v>
      </c>
      <c r="J696" s="31"/>
      <c r="K696" s="31"/>
      <c r="L696" s="31"/>
      <c r="M696" s="31"/>
      <c r="N696" s="31"/>
      <c r="O696" s="31"/>
      <c r="P696" s="31"/>
      <c r="Q696" s="31"/>
      <c r="R696" s="31"/>
      <c r="S696" s="9"/>
      <c r="T696" s="9"/>
      <c r="U696" s="9"/>
      <c r="V696" s="9"/>
    </row>
    <row r="697" spans="1:22" ht="15.75" customHeight="1" x14ac:dyDescent="0.25">
      <c r="A697" s="31"/>
      <c r="B697" s="32"/>
      <c r="C697" s="31"/>
      <c r="D697" s="54" t="s">
        <v>261</v>
      </c>
      <c r="E697" s="43">
        <v>0.63</v>
      </c>
      <c r="F697" s="43">
        <v>0.43</v>
      </c>
      <c r="G697" s="16">
        <v>0.9</v>
      </c>
      <c r="H697" s="31"/>
      <c r="I697" s="43">
        <v>0.43</v>
      </c>
      <c r="J697" s="31"/>
      <c r="K697" s="44"/>
      <c r="L697" s="31"/>
      <c r="M697" s="31"/>
      <c r="N697" s="31"/>
      <c r="O697" s="31"/>
      <c r="P697" s="31"/>
      <c r="Q697" s="31"/>
      <c r="R697" s="31"/>
      <c r="S697" s="9"/>
      <c r="T697" s="9"/>
      <c r="U697" s="9"/>
      <c r="V697" s="9"/>
    </row>
    <row r="698" spans="1:22" ht="15.75" customHeight="1" x14ac:dyDescent="0.25">
      <c r="A698" s="31"/>
      <c r="B698" s="32"/>
      <c r="C698" s="31"/>
      <c r="D698" s="32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9"/>
      <c r="T698" s="9"/>
      <c r="U698" s="9"/>
      <c r="V698" s="9"/>
    </row>
    <row r="699" spans="1:22" ht="15.75" customHeight="1" x14ac:dyDescent="0.25">
      <c r="A699" s="31"/>
      <c r="B699" s="32"/>
      <c r="C699" s="31"/>
      <c r="D699" s="32"/>
      <c r="E699" s="31"/>
      <c r="F699" s="31"/>
      <c r="G699" s="31"/>
      <c r="H699" s="36" t="s">
        <v>142</v>
      </c>
      <c r="I699" s="37">
        <f>AVERAGE(I695:I697)</f>
        <v>0.37999999999999995</v>
      </c>
      <c r="J699" s="31"/>
      <c r="K699" s="31"/>
      <c r="L699" s="31"/>
      <c r="M699" s="31"/>
      <c r="N699" s="31"/>
      <c r="O699" s="31"/>
      <c r="P699" s="31"/>
      <c r="Q699" s="31"/>
      <c r="R699" s="31"/>
      <c r="S699" s="9"/>
      <c r="T699" s="9"/>
      <c r="U699" s="9"/>
      <c r="V699" s="9"/>
    </row>
    <row r="700" spans="1:22" ht="15.75" customHeight="1" x14ac:dyDescent="0.25">
      <c r="A700" s="31"/>
      <c r="B700" s="32"/>
      <c r="C700" s="31"/>
      <c r="D700" s="32"/>
      <c r="E700" s="31"/>
      <c r="F700" s="31"/>
      <c r="G700" s="31"/>
      <c r="H700" s="36" t="s">
        <v>143</v>
      </c>
      <c r="I700" s="37">
        <f>I699/P694</f>
        <v>0.46618066746243242</v>
      </c>
      <c r="J700" s="31"/>
      <c r="K700" s="31"/>
      <c r="L700" s="31"/>
      <c r="M700" s="31"/>
      <c r="N700" s="31"/>
      <c r="O700" s="31"/>
      <c r="P700" s="31"/>
      <c r="Q700" s="31"/>
      <c r="R700" s="31"/>
      <c r="S700" s="9"/>
      <c r="T700" s="9"/>
      <c r="U700" s="9"/>
      <c r="V700" s="9"/>
    </row>
    <row r="701" spans="1:22" ht="15.75" customHeight="1" x14ac:dyDescent="0.25">
      <c r="A701" s="31"/>
      <c r="B701" s="32"/>
      <c r="C701" s="31"/>
      <c r="D701" s="32"/>
      <c r="E701" s="31"/>
      <c r="F701" s="31"/>
      <c r="G701" s="36" t="s">
        <v>144</v>
      </c>
      <c r="H701" s="36" t="s">
        <v>145</v>
      </c>
      <c r="I701" s="37">
        <f>(L694*Q694)/(1+(L694-1)*Q694)</f>
        <v>0.93890274314214472</v>
      </c>
      <c r="J701" s="31"/>
      <c r="K701" s="31"/>
      <c r="L701" s="31"/>
      <c r="M701" s="31"/>
      <c r="N701" s="31"/>
      <c r="O701" s="31"/>
      <c r="P701" s="31"/>
      <c r="Q701" s="31"/>
      <c r="R701" s="31"/>
      <c r="S701" s="9"/>
      <c r="T701" s="9"/>
      <c r="U701" s="9"/>
      <c r="V701" s="9"/>
    </row>
    <row r="702" spans="1:22" ht="15.75" customHeight="1" x14ac:dyDescent="0.25"/>
    <row r="703" spans="1:22" x14ac:dyDescent="0.25">
      <c r="A703" s="20" t="s">
        <v>125</v>
      </c>
      <c r="B703" s="21" t="s">
        <v>126</v>
      </c>
      <c r="C703" s="42" t="s">
        <v>127</v>
      </c>
      <c r="D703" s="23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</row>
    <row r="704" spans="1:22" x14ac:dyDescent="0.25">
      <c r="A704" s="58" t="s">
        <v>259</v>
      </c>
      <c r="B704" s="26" t="s">
        <v>100</v>
      </c>
      <c r="C704" s="13"/>
      <c r="D704" s="15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9"/>
      <c r="T704" s="9"/>
      <c r="U704" s="9"/>
      <c r="V704" s="9"/>
    </row>
    <row r="705" spans="1:22" ht="15.75" customHeight="1" x14ac:dyDescent="0.25">
      <c r="A705" s="20" t="s">
        <v>128</v>
      </c>
      <c r="B705" s="27" t="s">
        <v>129</v>
      </c>
      <c r="C705" s="28"/>
      <c r="D705" s="29"/>
      <c r="E705" s="28"/>
      <c r="F705" s="28"/>
      <c r="G705" s="28"/>
      <c r="H705" s="28"/>
      <c r="I705" s="20" t="s">
        <v>130</v>
      </c>
      <c r="J705" s="28"/>
      <c r="K705" s="28"/>
      <c r="L705" s="28"/>
      <c r="M705" s="30" t="s">
        <v>131</v>
      </c>
      <c r="N705" s="28"/>
      <c r="O705" s="28"/>
      <c r="P705" s="28"/>
      <c r="Q705" s="28"/>
      <c r="R705" s="28"/>
      <c r="S705" s="28"/>
      <c r="T705" s="28"/>
      <c r="U705" s="28"/>
      <c r="V705" s="28"/>
    </row>
    <row r="706" spans="1:22" ht="15.75" customHeight="1" x14ac:dyDescent="0.25">
      <c r="A706" s="13"/>
      <c r="B706" s="26" t="s">
        <v>146</v>
      </c>
      <c r="C706" s="31"/>
      <c r="D706" s="32"/>
      <c r="E706" s="31"/>
      <c r="F706" s="31"/>
      <c r="G706" s="31"/>
      <c r="H706" s="31"/>
      <c r="I706" s="55" t="s">
        <v>257</v>
      </c>
      <c r="J706" s="31"/>
      <c r="K706" s="31"/>
      <c r="L706" s="34" t="s">
        <v>133</v>
      </c>
      <c r="M706" s="34" t="s">
        <v>134</v>
      </c>
      <c r="N706" s="34" t="s">
        <v>135</v>
      </c>
      <c r="O706" s="34" t="s">
        <v>136</v>
      </c>
      <c r="P706" s="34" t="s">
        <v>137</v>
      </c>
      <c r="Q706" s="34" t="s">
        <v>138</v>
      </c>
      <c r="R706" s="31"/>
      <c r="S706" s="9"/>
      <c r="T706" s="9"/>
      <c r="U706" s="9"/>
      <c r="V706" s="9"/>
    </row>
    <row r="707" spans="1:22" ht="15.75" customHeight="1" x14ac:dyDescent="0.25">
      <c r="A707" s="31"/>
      <c r="B707" s="32"/>
      <c r="C707" s="31"/>
      <c r="D707" s="32"/>
      <c r="E707" s="54" t="s">
        <v>260</v>
      </c>
      <c r="F707" s="54" t="s">
        <v>262</v>
      </c>
      <c r="G707" s="54" t="s">
        <v>261</v>
      </c>
      <c r="H707" s="34"/>
      <c r="I707" s="34" t="s">
        <v>141</v>
      </c>
      <c r="J707" s="31"/>
      <c r="K707" s="31"/>
      <c r="L707" s="31">
        <v>3</v>
      </c>
      <c r="M707" s="31">
        <f>AVERAGE(E709:E711,F710:F711,G711)</f>
        <v>0.49666666666666665</v>
      </c>
      <c r="N707" s="31">
        <f>1+(L707-1)*M707</f>
        <v>1.9933333333333332</v>
      </c>
      <c r="O707" s="31">
        <f>N707/L707</f>
        <v>0.66444444444444439</v>
      </c>
      <c r="P707" s="31">
        <f>SQRT(O707)</f>
        <v>0.81513461737583226</v>
      </c>
      <c r="Q707" s="31">
        <f>AVERAGE(E708,F709,G710)</f>
        <v>0.83666666666666656</v>
      </c>
      <c r="R707" s="31"/>
      <c r="S707" s="9"/>
      <c r="T707" s="9"/>
      <c r="U707" s="9"/>
      <c r="V707" s="9"/>
    </row>
    <row r="708" spans="1:22" ht="15.75" customHeight="1" x14ac:dyDescent="0.25">
      <c r="A708" s="31"/>
      <c r="B708" s="32"/>
      <c r="C708" s="31"/>
      <c r="D708" s="54" t="s">
        <v>260</v>
      </c>
      <c r="E708" s="16">
        <v>0.85</v>
      </c>
      <c r="F708" s="31"/>
      <c r="G708" s="31"/>
      <c r="H708" s="31"/>
      <c r="I708" s="43">
        <v>0.53</v>
      </c>
      <c r="J708" s="31"/>
      <c r="K708" s="31"/>
      <c r="L708" s="31"/>
      <c r="M708" s="31"/>
      <c r="N708" s="31"/>
      <c r="O708" s="31"/>
      <c r="P708" s="31"/>
      <c r="Q708" s="31"/>
      <c r="R708" s="31"/>
      <c r="S708" s="9"/>
      <c r="T708" s="9"/>
      <c r="U708" s="9"/>
      <c r="V708" s="9"/>
    </row>
    <row r="709" spans="1:22" ht="15.75" customHeight="1" x14ac:dyDescent="0.25">
      <c r="A709" s="31"/>
      <c r="B709" s="32"/>
      <c r="C709" s="31"/>
      <c r="D709" s="54" t="s">
        <v>262</v>
      </c>
      <c r="E709" s="43">
        <v>0.43</v>
      </c>
      <c r="F709" s="16">
        <v>0.76</v>
      </c>
      <c r="G709" s="31"/>
      <c r="H709" s="31"/>
      <c r="I709" s="43">
        <v>-0.06</v>
      </c>
      <c r="J709" s="31"/>
      <c r="K709" s="31"/>
      <c r="L709" s="31"/>
      <c r="M709" s="31"/>
      <c r="N709" s="31"/>
      <c r="O709" s="31"/>
      <c r="P709" s="31"/>
      <c r="Q709" s="31"/>
      <c r="R709" s="31"/>
      <c r="S709" s="9"/>
      <c r="T709" s="9"/>
      <c r="U709" s="9"/>
      <c r="V709" s="9"/>
    </row>
    <row r="710" spans="1:22" ht="15.75" customHeight="1" x14ac:dyDescent="0.25">
      <c r="A710" s="31"/>
      <c r="B710" s="32"/>
      <c r="C710" s="31"/>
      <c r="D710" s="54" t="s">
        <v>261</v>
      </c>
      <c r="E710" s="43">
        <v>0.63</v>
      </c>
      <c r="F710" s="43">
        <v>0.43</v>
      </c>
      <c r="G710" s="16">
        <v>0.9</v>
      </c>
      <c r="H710" s="31"/>
      <c r="I710" s="43">
        <v>0.54</v>
      </c>
      <c r="J710" s="31"/>
      <c r="K710" s="44"/>
      <c r="L710" s="31"/>
      <c r="M710" s="31"/>
      <c r="N710" s="31"/>
      <c r="O710" s="31"/>
      <c r="P710" s="31"/>
      <c r="Q710" s="31"/>
      <c r="R710" s="31"/>
      <c r="S710" s="9"/>
      <c r="T710" s="9"/>
      <c r="U710" s="9"/>
      <c r="V710" s="9"/>
    </row>
    <row r="711" spans="1:22" ht="15.75" customHeight="1" x14ac:dyDescent="0.25">
      <c r="A711" s="31"/>
      <c r="B711" s="32"/>
      <c r="C711" s="31"/>
      <c r="D711" s="32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9"/>
      <c r="T711" s="9"/>
      <c r="U711" s="9"/>
      <c r="V711" s="9"/>
    </row>
    <row r="712" spans="1:22" ht="15.75" customHeight="1" x14ac:dyDescent="0.25">
      <c r="A712" s="31"/>
      <c r="B712" s="32"/>
      <c r="C712" s="31"/>
      <c r="D712" s="32"/>
      <c r="E712" s="31"/>
      <c r="F712" s="31"/>
      <c r="G712" s="31"/>
      <c r="H712" s="36" t="s">
        <v>142</v>
      </c>
      <c r="I712" s="37">
        <f>AVERAGE(I708:I710)</f>
        <v>0.33666666666666667</v>
      </c>
      <c r="J712" s="31"/>
      <c r="K712" s="31"/>
      <c r="L712" s="31"/>
      <c r="M712" s="31"/>
      <c r="N712" s="31"/>
      <c r="O712" s="31"/>
      <c r="P712" s="31"/>
      <c r="Q712" s="31"/>
      <c r="R712" s="31"/>
      <c r="S712" s="9"/>
      <c r="T712" s="9"/>
      <c r="U712" s="9"/>
      <c r="V712" s="9"/>
    </row>
    <row r="713" spans="1:22" ht="15.75" customHeight="1" x14ac:dyDescent="0.25">
      <c r="A713" s="31"/>
      <c r="B713" s="32"/>
      <c r="C713" s="31"/>
      <c r="D713" s="32"/>
      <c r="E713" s="31"/>
      <c r="F713" s="31"/>
      <c r="G713" s="31"/>
      <c r="H713" s="36" t="s">
        <v>143</v>
      </c>
      <c r="I713" s="37">
        <f>I712/P707</f>
        <v>0.41301971415531302</v>
      </c>
      <c r="J713" s="31"/>
      <c r="K713" s="31"/>
      <c r="L713" s="31"/>
      <c r="M713" s="31"/>
      <c r="N713" s="31"/>
      <c r="O713" s="31"/>
      <c r="P713" s="31"/>
      <c r="Q713" s="31"/>
      <c r="R713" s="31"/>
      <c r="S713" s="9"/>
      <c r="T713" s="9"/>
      <c r="U713" s="9"/>
      <c r="V713" s="9"/>
    </row>
    <row r="714" spans="1:22" ht="15.75" customHeight="1" x14ac:dyDescent="0.25">
      <c r="A714" s="31"/>
      <c r="B714" s="32"/>
      <c r="C714" s="31"/>
      <c r="D714" s="32"/>
      <c r="E714" s="31"/>
      <c r="F714" s="31"/>
      <c r="G714" s="36" t="s">
        <v>144</v>
      </c>
      <c r="H714" s="36" t="s">
        <v>145</v>
      </c>
      <c r="I714" s="37">
        <f>(L707*Q707)/(1+(L707-1)*Q707)</f>
        <v>0.93890274314214472</v>
      </c>
      <c r="J714" s="31"/>
      <c r="K714" s="31"/>
      <c r="L714" s="31"/>
      <c r="M714" s="31"/>
      <c r="N714" s="31"/>
      <c r="O714" s="31"/>
      <c r="P714" s="31"/>
      <c r="Q714" s="31"/>
      <c r="R714" s="31"/>
      <c r="S714" s="9"/>
      <c r="T714" s="9"/>
      <c r="U714" s="9"/>
      <c r="V714" s="9"/>
    </row>
    <row r="715" spans="1:22" ht="15.75" customHeight="1" x14ac:dyDescent="0.25"/>
    <row r="716" spans="1:22" x14ac:dyDescent="0.25">
      <c r="A716" s="20" t="s">
        <v>125</v>
      </c>
      <c r="B716" s="21" t="s">
        <v>126</v>
      </c>
      <c r="C716" s="42" t="s">
        <v>127</v>
      </c>
      <c r="D716" s="23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</row>
    <row r="717" spans="1:22" x14ac:dyDescent="0.25">
      <c r="A717" s="58" t="s">
        <v>259</v>
      </c>
      <c r="B717" s="26" t="s">
        <v>100</v>
      </c>
      <c r="C717" s="13"/>
      <c r="D717" s="15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9"/>
      <c r="T717" s="9"/>
      <c r="U717" s="9"/>
      <c r="V717" s="9"/>
    </row>
    <row r="718" spans="1:22" ht="15.75" customHeight="1" x14ac:dyDescent="0.25">
      <c r="A718" s="20" t="s">
        <v>128</v>
      </c>
      <c r="B718" s="27" t="s">
        <v>129</v>
      </c>
      <c r="C718" s="28"/>
      <c r="D718" s="29"/>
      <c r="E718" s="28"/>
      <c r="F718" s="28"/>
      <c r="G718" s="28"/>
      <c r="H718" s="28"/>
      <c r="I718" s="20" t="s">
        <v>130</v>
      </c>
      <c r="J718" s="28"/>
      <c r="K718" s="28"/>
      <c r="L718" s="28"/>
      <c r="M718" s="30" t="s">
        <v>131</v>
      </c>
      <c r="N718" s="28"/>
      <c r="O718" s="28"/>
      <c r="P718" s="28"/>
      <c r="Q718" s="28"/>
      <c r="R718" s="28"/>
      <c r="S718" s="28"/>
      <c r="T718" s="28"/>
      <c r="U718" s="28"/>
      <c r="V718" s="28"/>
    </row>
    <row r="719" spans="1:22" ht="15.75" customHeight="1" x14ac:dyDescent="0.25">
      <c r="A719" s="13"/>
      <c r="B719" s="26" t="s">
        <v>146</v>
      </c>
      <c r="C719" s="31"/>
      <c r="D719" s="32"/>
      <c r="E719" s="31"/>
      <c r="F719" s="31"/>
      <c r="G719" s="31"/>
      <c r="H719" s="31"/>
      <c r="I719" s="55" t="s">
        <v>258</v>
      </c>
      <c r="J719" s="31"/>
      <c r="K719" s="31"/>
      <c r="L719" s="34" t="s">
        <v>133</v>
      </c>
      <c r="M719" s="34" t="s">
        <v>134</v>
      </c>
      <c r="N719" s="34" t="s">
        <v>135</v>
      </c>
      <c r="O719" s="34" t="s">
        <v>136</v>
      </c>
      <c r="P719" s="34" t="s">
        <v>137</v>
      </c>
      <c r="Q719" s="34" t="s">
        <v>138</v>
      </c>
      <c r="R719" s="31"/>
      <c r="S719" s="9"/>
      <c r="T719" s="9"/>
      <c r="U719" s="9"/>
      <c r="V719" s="9"/>
    </row>
    <row r="720" spans="1:22" ht="15.75" customHeight="1" x14ac:dyDescent="0.25">
      <c r="A720" s="31"/>
      <c r="B720" s="32"/>
      <c r="C720" s="31"/>
      <c r="D720" s="32"/>
      <c r="E720" s="54" t="s">
        <v>260</v>
      </c>
      <c r="F720" s="54" t="s">
        <v>262</v>
      </c>
      <c r="G720" s="54" t="s">
        <v>261</v>
      </c>
      <c r="H720" s="34"/>
      <c r="I720" s="34" t="s">
        <v>141</v>
      </c>
      <c r="J720" s="31"/>
      <c r="K720" s="31"/>
      <c r="L720" s="31">
        <v>3</v>
      </c>
      <c r="M720" s="31">
        <f>AVERAGE(E722:E724,F723:F724,G724)</f>
        <v>0.49666666666666665</v>
      </c>
      <c r="N720" s="31">
        <f>1+(L720-1)*M720</f>
        <v>1.9933333333333332</v>
      </c>
      <c r="O720" s="31">
        <f>N720/L720</f>
        <v>0.66444444444444439</v>
      </c>
      <c r="P720" s="31">
        <f>SQRT(O720)</f>
        <v>0.81513461737583226</v>
      </c>
      <c r="Q720" s="31">
        <f>AVERAGE(E721,F722,G723)</f>
        <v>0.83666666666666656</v>
      </c>
      <c r="R720" s="31"/>
      <c r="S720" s="9"/>
      <c r="T720" s="9"/>
      <c r="U720" s="9"/>
      <c r="V720" s="9"/>
    </row>
    <row r="721" spans="1:22" ht="15.75" customHeight="1" x14ac:dyDescent="0.25">
      <c r="A721" s="31"/>
      <c r="B721" s="32"/>
      <c r="C721" s="31"/>
      <c r="D721" s="54" t="s">
        <v>260</v>
      </c>
      <c r="E721" s="16">
        <v>0.85</v>
      </c>
      <c r="F721" s="31"/>
      <c r="G721" s="31"/>
      <c r="H721" s="31"/>
      <c r="I721" s="43">
        <v>0.55000000000000004</v>
      </c>
      <c r="J721" s="31"/>
      <c r="K721" s="31"/>
      <c r="L721" s="31"/>
      <c r="M721" s="31"/>
      <c r="N721" s="31"/>
      <c r="O721" s="31"/>
      <c r="P721" s="31"/>
      <c r="Q721" s="31"/>
      <c r="R721" s="31"/>
      <c r="S721" s="9"/>
      <c r="T721" s="9"/>
      <c r="U721" s="9"/>
      <c r="V721" s="9"/>
    </row>
    <row r="722" spans="1:22" ht="15.75" customHeight="1" x14ac:dyDescent="0.25">
      <c r="A722" s="31"/>
      <c r="B722" s="32"/>
      <c r="C722" s="31"/>
      <c r="D722" s="54" t="s">
        <v>262</v>
      </c>
      <c r="E722" s="43">
        <v>0.43</v>
      </c>
      <c r="F722" s="16">
        <v>0.76</v>
      </c>
      <c r="G722" s="31"/>
      <c r="H722" s="31"/>
      <c r="I722" s="43">
        <v>0.31</v>
      </c>
      <c r="J722" s="31"/>
      <c r="K722" s="31"/>
      <c r="L722" s="31"/>
      <c r="M722" s="31"/>
      <c r="N722" s="31"/>
      <c r="O722" s="31"/>
      <c r="P722" s="31"/>
      <c r="Q722" s="31"/>
      <c r="R722" s="31"/>
      <c r="S722" s="9"/>
      <c r="T722" s="9"/>
      <c r="U722" s="9"/>
      <c r="V722" s="9"/>
    </row>
    <row r="723" spans="1:22" ht="15.75" customHeight="1" x14ac:dyDescent="0.25">
      <c r="A723" s="31"/>
      <c r="B723" s="32"/>
      <c r="C723" s="31"/>
      <c r="D723" s="54" t="s">
        <v>261</v>
      </c>
      <c r="E723" s="43">
        <v>0.63</v>
      </c>
      <c r="F723" s="43">
        <v>0.43</v>
      </c>
      <c r="G723" s="16">
        <v>0.9</v>
      </c>
      <c r="H723" s="31"/>
      <c r="I723" s="43">
        <v>0.8</v>
      </c>
      <c r="J723" s="31"/>
      <c r="K723" s="44"/>
      <c r="L723" s="31"/>
      <c r="M723" s="31"/>
      <c r="N723" s="31"/>
      <c r="O723" s="31"/>
      <c r="P723" s="31"/>
      <c r="Q723" s="31"/>
      <c r="R723" s="31"/>
      <c r="S723" s="9"/>
      <c r="T723" s="9"/>
      <c r="U723" s="9"/>
      <c r="V723" s="9"/>
    </row>
    <row r="724" spans="1:22" ht="15.75" customHeight="1" x14ac:dyDescent="0.25">
      <c r="A724" s="31"/>
      <c r="B724" s="32"/>
      <c r="C724" s="31"/>
      <c r="D724" s="32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9"/>
      <c r="T724" s="9"/>
      <c r="U724" s="9"/>
      <c r="V724" s="9"/>
    </row>
    <row r="725" spans="1:22" ht="15.75" customHeight="1" x14ac:dyDescent="0.25">
      <c r="A725" s="31"/>
      <c r="B725" s="32"/>
      <c r="C725" s="31"/>
      <c r="D725" s="32"/>
      <c r="E725" s="31"/>
      <c r="F725" s="31"/>
      <c r="G725" s="31"/>
      <c r="H725" s="36" t="s">
        <v>142</v>
      </c>
      <c r="I725" s="37">
        <f>AVERAGE(I721:I723)</f>
        <v>0.55333333333333334</v>
      </c>
      <c r="J725" s="31"/>
      <c r="K725" s="31"/>
      <c r="L725" s="31"/>
      <c r="M725" s="31"/>
      <c r="N725" s="31"/>
      <c r="O725" s="31"/>
      <c r="P725" s="31"/>
      <c r="Q725" s="31"/>
      <c r="R725" s="31"/>
      <c r="S725" s="9"/>
      <c r="T725" s="9"/>
      <c r="U725" s="9"/>
      <c r="V725" s="9"/>
    </row>
    <row r="726" spans="1:22" ht="15.75" customHeight="1" x14ac:dyDescent="0.25">
      <c r="A726" s="31"/>
      <c r="B726" s="32"/>
      <c r="C726" s="31"/>
      <c r="D726" s="32"/>
      <c r="E726" s="31"/>
      <c r="F726" s="31"/>
      <c r="G726" s="31"/>
      <c r="H726" s="36" t="s">
        <v>143</v>
      </c>
      <c r="I726" s="37">
        <f>I725/P720</f>
        <v>0.6788244806909105</v>
      </c>
      <c r="J726" s="31"/>
      <c r="K726" s="31"/>
      <c r="L726" s="31"/>
      <c r="M726" s="31"/>
      <c r="N726" s="31"/>
      <c r="O726" s="31"/>
      <c r="P726" s="31"/>
      <c r="Q726" s="31"/>
      <c r="R726" s="31"/>
      <c r="S726" s="9"/>
      <c r="T726" s="9"/>
      <c r="U726" s="9"/>
      <c r="V726" s="9"/>
    </row>
    <row r="727" spans="1:22" ht="15.75" customHeight="1" x14ac:dyDescent="0.25">
      <c r="A727" s="31"/>
      <c r="B727" s="32"/>
      <c r="C727" s="31"/>
      <c r="D727" s="32"/>
      <c r="E727" s="31"/>
      <c r="F727" s="31"/>
      <c r="G727" s="36" t="s">
        <v>144</v>
      </c>
      <c r="H727" s="36" t="s">
        <v>145</v>
      </c>
      <c r="I727" s="37">
        <f>(L720*Q720)/(1+(L720-1)*Q720)</f>
        <v>0.93890274314214472</v>
      </c>
      <c r="J727" s="31"/>
      <c r="K727" s="31"/>
      <c r="L727" s="31"/>
      <c r="M727" s="31"/>
      <c r="N727" s="31"/>
      <c r="O727" s="31"/>
      <c r="P727" s="31"/>
      <c r="Q727" s="31"/>
      <c r="R727" s="31"/>
      <c r="S727" s="9"/>
      <c r="T727" s="9"/>
      <c r="U727" s="9"/>
      <c r="V727" s="9"/>
    </row>
    <row r="728" spans="1:22" ht="15.75" customHeight="1" thickBot="1" x14ac:dyDescent="0.3"/>
    <row r="729" spans="1:22" x14ac:dyDescent="0.25">
      <c r="A729" s="20" t="s">
        <v>125</v>
      </c>
      <c r="B729" s="21" t="s">
        <v>126</v>
      </c>
      <c r="C729" s="22" t="s">
        <v>127</v>
      </c>
      <c r="D729" s="23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5"/>
      <c r="S729" s="24"/>
      <c r="T729" s="24"/>
      <c r="U729" s="24"/>
      <c r="V729" s="24"/>
    </row>
    <row r="730" spans="1:22" x14ac:dyDescent="0.25">
      <c r="A730" s="13" t="s">
        <v>266</v>
      </c>
      <c r="B730" s="26" t="s">
        <v>101</v>
      </c>
      <c r="C730" s="13"/>
      <c r="D730" s="15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9"/>
      <c r="T730" s="9"/>
      <c r="U730" s="9"/>
      <c r="V730" s="9"/>
    </row>
    <row r="731" spans="1:22" x14ac:dyDescent="0.25">
      <c r="A731" s="20" t="s">
        <v>128</v>
      </c>
      <c r="B731" s="27" t="s">
        <v>129</v>
      </c>
      <c r="C731" s="28"/>
      <c r="D731" s="29"/>
      <c r="E731" s="28"/>
      <c r="F731" s="28"/>
      <c r="G731" s="28"/>
      <c r="H731" s="28"/>
      <c r="I731" s="20" t="s">
        <v>130</v>
      </c>
      <c r="J731" s="28"/>
      <c r="K731" s="28"/>
      <c r="L731" s="28"/>
      <c r="M731" s="30" t="s">
        <v>131</v>
      </c>
      <c r="N731" s="28"/>
      <c r="O731" s="28"/>
      <c r="P731" s="28"/>
      <c r="Q731" s="28"/>
      <c r="R731" s="28"/>
      <c r="S731" s="28"/>
      <c r="T731" s="28"/>
      <c r="U731" s="28"/>
      <c r="V731" s="28"/>
    </row>
    <row r="732" spans="1:22" x14ac:dyDescent="0.25">
      <c r="A732" s="13"/>
      <c r="B732" s="26" t="s">
        <v>132</v>
      </c>
      <c r="C732" s="31"/>
      <c r="D732" s="32"/>
      <c r="E732" s="31"/>
      <c r="F732" s="31"/>
      <c r="G732" s="31"/>
      <c r="H732" s="31"/>
      <c r="I732" s="55" t="s">
        <v>249</v>
      </c>
      <c r="J732" s="31"/>
      <c r="K732" s="31"/>
      <c r="L732" s="34" t="s">
        <v>133</v>
      </c>
      <c r="M732" s="34" t="s">
        <v>134</v>
      </c>
      <c r="N732" s="34" t="s">
        <v>135</v>
      </c>
      <c r="O732" s="34" t="s">
        <v>136</v>
      </c>
      <c r="P732" s="34" t="s">
        <v>137</v>
      </c>
      <c r="Q732" s="34" t="s">
        <v>138</v>
      </c>
      <c r="R732" s="31"/>
      <c r="S732" s="9"/>
      <c r="T732" s="9"/>
      <c r="U732" s="9"/>
      <c r="V732" s="9"/>
    </row>
    <row r="733" spans="1:22" x14ac:dyDescent="0.25">
      <c r="A733" s="31"/>
      <c r="B733" s="32"/>
      <c r="C733" s="31"/>
      <c r="D733" s="32"/>
      <c r="E733" s="54" t="s">
        <v>267</v>
      </c>
      <c r="F733" s="54" t="s">
        <v>268</v>
      </c>
      <c r="G733" s="34"/>
      <c r="H733" s="34"/>
      <c r="I733" s="34" t="s">
        <v>141</v>
      </c>
      <c r="J733" s="31"/>
      <c r="K733" s="31"/>
      <c r="L733" s="31">
        <v>2</v>
      </c>
      <c r="M733" s="31">
        <f>AVERAGE(E735:E737,F736:F737,G737)</f>
        <v>-0.105</v>
      </c>
      <c r="N733" s="31">
        <f>1+(L733-1)*M733</f>
        <v>0.89500000000000002</v>
      </c>
      <c r="O733" s="31">
        <f>N733/L733</f>
        <v>0.44750000000000001</v>
      </c>
      <c r="P733" s="31">
        <f>SQRT(O733)</f>
        <v>0.66895440801298256</v>
      </c>
      <c r="Q733" s="31" t="e">
        <f>AVERAGE(E734,F735)</f>
        <v>#DIV/0!</v>
      </c>
      <c r="R733" s="31"/>
      <c r="S733" s="9"/>
      <c r="T733" s="9"/>
      <c r="U733" s="9"/>
      <c r="V733" s="9"/>
    </row>
    <row r="734" spans="1:22" x14ac:dyDescent="0.25">
      <c r="A734" s="31"/>
      <c r="B734" s="32"/>
      <c r="C734" s="31"/>
      <c r="D734" s="54" t="s">
        <v>267</v>
      </c>
      <c r="E734" s="16"/>
      <c r="F734" s="31"/>
      <c r="G734" s="31"/>
      <c r="H734" s="31"/>
      <c r="I734" s="13">
        <v>0.51200000000000001</v>
      </c>
      <c r="J734" s="31"/>
      <c r="K734" s="31"/>
      <c r="L734" s="31"/>
      <c r="M734" s="31"/>
      <c r="N734" s="31"/>
      <c r="O734" s="31"/>
      <c r="P734" s="31"/>
      <c r="Q734" s="31"/>
      <c r="R734" s="31"/>
      <c r="S734" s="9"/>
      <c r="T734" s="9"/>
      <c r="U734" s="9"/>
      <c r="V734" s="9"/>
    </row>
    <row r="735" spans="1:22" x14ac:dyDescent="0.25">
      <c r="A735" s="31"/>
      <c r="B735" s="32"/>
      <c r="C735" s="31"/>
      <c r="D735" s="54" t="s">
        <v>268</v>
      </c>
      <c r="E735" s="13">
        <v>-0.105</v>
      </c>
      <c r="F735" s="16"/>
      <c r="G735" s="31"/>
      <c r="H735" s="31"/>
      <c r="I735" s="13">
        <v>-0.43099999999999999</v>
      </c>
      <c r="J735" s="31"/>
      <c r="K735" s="31"/>
      <c r="L735" s="31"/>
      <c r="M735" s="31"/>
      <c r="N735" s="31"/>
      <c r="O735" s="31"/>
      <c r="P735" s="31"/>
      <c r="Q735" s="31"/>
      <c r="R735" s="31"/>
      <c r="S735" s="9"/>
      <c r="T735" s="9"/>
      <c r="U735" s="9"/>
      <c r="V735" s="9"/>
    </row>
    <row r="736" spans="1:22" x14ac:dyDescent="0.25">
      <c r="A736" s="31"/>
      <c r="B736" s="32"/>
      <c r="C736" s="31"/>
      <c r="D736" s="35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9"/>
      <c r="T736" s="9"/>
      <c r="U736" s="9"/>
      <c r="V736" s="9"/>
    </row>
    <row r="737" spans="1:22" x14ac:dyDescent="0.25">
      <c r="A737" s="31"/>
      <c r="B737" s="32"/>
      <c r="C737" s="31"/>
      <c r="D737" s="35"/>
      <c r="E737" s="31"/>
      <c r="F737" s="31"/>
      <c r="G737" s="31"/>
      <c r="H737" s="36" t="s">
        <v>142</v>
      </c>
      <c r="I737" s="37">
        <f>AVERAGE(I734:I735)</f>
        <v>4.0500000000000008E-2</v>
      </c>
      <c r="J737" s="31"/>
      <c r="K737" s="31"/>
      <c r="L737" s="31"/>
      <c r="M737" s="31"/>
      <c r="N737" s="31"/>
      <c r="O737" s="31"/>
      <c r="P737" s="31"/>
      <c r="Q737" s="31"/>
      <c r="R737" s="31"/>
      <c r="S737" s="9"/>
      <c r="T737" s="9"/>
      <c r="U737" s="9"/>
      <c r="V737" s="9"/>
    </row>
    <row r="738" spans="1:22" x14ac:dyDescent="0.25">
      <c r="A738" s="31"/>
      <c r="B738" s="32"/>
      <c r="C738" s="31"/>
      <c r="D738" s="32"/>
      <c r="E738" s="31"/>
      <c r="F738" s="31"/>
      <c r="G738" s="31"/>
      <c r="H738" s="36" t="s">
        <v>143</v>
      </c>
      <c r="I738" s="37">
        <f>I737/P733</f>
        <v>6.0542242512906824E-2</v>
      </c>
      <c r="J738" s="31"/>
      <c r="K738" s="31"/>
      <c r="L738" s="31"/>
      <c r="M738" s="31"/>
      <c r="N738" s="31"/>
      <c r="O738" s="31"/>
      <c r="P738" s="31"/>
      <c r="Q738" s="31"/>
      <c r="R738" s="31"/>
      <c r="S738" s="9"/>
      <c r="T738" s="9"/>
      <c r="U738" s="9"/>
      <c r="V738" s="9"/>
    </row>
    <row r="739" spans="1:22" x14ac:dyDescent="0.25">
      <c r="A739" s="31"/>
      <c r="B739" s="32"/>
      <c r="C739" s="31"/>
      <c r="D739" s="32"/>
      <c r="E739" s="31"/>
      <c r="F739" s="31"/>
      <c r="G739" s="36" t="s">
        <v>144</v>
      </c>
      <c r="H739" s="36" t="s">
        <v>145</v>
      </c>
      <c r="I739" s="37" t="e">
        <f>(L733*Q733)/(1+(L733-1)*Q733)</f>
        <v>#DIV/0!</v>
      </c>
      <c r="J739" s="31"/>
      <c r="K739" s="31"/>
      <c r="L739" s="31"/>
      <c r="M739" s="31"/>
      <c r="N739" s="31"/>
      <c r="O739" s="31"/>
      <c r="P739" s="31"/>
      <c r="Q739" s="31"/>
      <c r="R739" s="31"/>
      <c r="S739" s="9"/>
      <c r="T739" s="9"/>
      <c r="U739" s="9"/>
      <c r="V739" s="9"/>
    </row>
    <row r="740" spans="1:22" ht="15.75" customHeight="1" thickBot="1" x14ac:dyDescent="0.3"/>
    <row r="741" spans="1:22" x14ac:dyDescent="0.25">
      <c r="A741" s="20" t="s">
        <v>125</v>
      </c>
      <c r="B741" s="21" t="s">
        <v>126</v>
      </c>
      <c r="C741" s="22" t="s">
        <v>127</v>
      </c>
      <c r="D741" s="23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5"/>
      <c r="S741" s="24"/>
      <c r="T741" s="24"/>
      <c r="U741" s="24"/>
      <c r="V741" s="24"/>
    </row>
    <row r="742" spans="1:22" x14ac:dyDescent="0.25">
      <c r="A742" s="13" t="s">
        <v>266</v>
      </c>
      <c r="B742" s="26" t="s">
        <v>101</v>
      </c>
      <c r="C742" s="13"/>
      <c r="D742" s="15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9"/>
      <c r="T742" s="9"/>
      <c r="U742" s="9"/>
      <c r="V742" s="9"/>
    </row>
    <row r="743" spans="1:22" x14ac:dyDescent="0.25">
      <c r="A743" s="20" t="s">
        <v>128</v>
      </c>
      <c r="B743" s="27" t="s">
        <v>129</v>
      </c>
      <c r="C743" s="28"/>
      <c r="D743" s="29"/>
      <c r="E743" s="28"/>
      <c r="F743" s="28"/>
      <c r="G743" s="28"/>
      <c r="H743" s="28"/>
      <c r="I743" s="20" t="s">
        <v>130</v>
      </c>
      <c r="J743" s="28"/>
      <c r="K743" s="28"/>
      <c r="L743" s="28"/>
      <c r="M743" s="30" t="s">
        <v>131</v>
      </c>
      <c r="N743" s="28"/>
      <c r="O743" s="28"/>
      <c r="P743" s="28"/>
      <c r="Q743" s="28"/>
      <c r="R743" s="28"/>
      <c r="S743" s="28"/>
      <c r="T743" s="28"/>
      <c r="U743" s="28"/>
      <c r="V743" s="28"/>
    </row>
    <row r="744" spans="1:22" x14ac:dyDescent="0.25">
      <c r="A744" s="13"/>
      <c r="B744" s="26" t="s">
        <v>132</v>
      </c>
      <c r="C744" s="31"/>
      <c r="D744" s="32"/>
      <c r="E744" s="31"/>
      <c r="F744" s="31"/>
      <c r="G744" s="31"/>
      <c r="H744" s="31"/>
      <c r="I744" s="55" t="s">
        <v>265</v>
      </c>
      <c r="J744" s="31"/>
      <c r="K744" s="31"/>
      <c r="L744" s="34" t="s">
        <v>133</v>
      </c>
      <c r="M744" s="34" t="s">
        <v>134</v>
      </c>
      <c r="N744" s="34" t="s">
        <v>135</v>
      </c>
      <c r="O744" s="34" t="s">
        <v>136</v>
      </c>
      <c r="P744" s="34" t="s">
        <v>137</v>
      </c>
      <c r="Q744" s="34" t="s">
        <v>138</v>
      </c>
      <c r="R744" s="31"/>
      <c r="S744" s="9"/>
      <c r="T744" s="9"/>
      <c r="U744" s="9"/>
      <c r="V744" s="9"/>
    </row>
    <row r="745" spans="1:22" x14ac:dyDescent="0.25">
      <c r="A745" s="31"/>
      <c r="B745" s="32"/>
      <c r="C745" s="31"/>
      <c r="D745" s="32"/>
      <c r="E745" s="54" t="s">
        <v>267</v>
      </c>
      <c r="F745" s="54" t="s">
        <v>268</v>
      </c>
      <c r="G745" s="34"/>
      <c r="H745" s="34"/>
      <c r="I745" s="34" t="s">
        <v>141</v>
      </c>
      <c r="J745" s="31"/>
      <c r="K745" s="31"/>
      <c r="L745" s="31">
        <v>2</v>
      </c>
      <c r="M745" s="31">
        <f>AVERAGE(E747:E749,F748:F749,G749)</f>
        <v>-0.105</v>
      </c>
      <c r="N745" s="31">
        <f>1+(L745-1)*M745</f>
        <v>0.89500000000000002</v>
      </c>
      <c r="O745" s="31">
        <f>N745/L745</f>
        <v>0.44750000000000001</v>
      </c>
      <c r="P745" s="31">
        <f>SQRT(O745)</f>
        <v>0.66895440801298256</v>
      </c>
      <c r="Q745" s="31" t="e">
        <f>AVERAGE(E746,F747)</f>
        <v>#DIV/0!</v>
      </c>
      <c r="R745" s="31"/>
      <c r="S745" s="9"/>
      <c r="T745" s="9"/>
      <c r="U745" s="9"/>
      <c r="V745" s="9"/>
    </row>
    <row r="746" spans="1:22" x14ac:dyDescent="0.25">
      <c r="A746" s="31"/>
      <c r="B746" s="32"/>
      <c r="C746" s="31"/>
      <c r="D746" s="54" t="s">
        <v>267</v>
      </c>
      <c r="E746" s="16"/>
      <c r="F746" s="31"/>
      <c r="G746" s="31"/>
      <c r="H746" s="31"/>
      <c r="I746" s="13">
        <v>-7.0999999999999994E-2</v>
      </c>
      <c r="J746" s="31"/>
      <c r="K746" s="31"/>
      <c r="L746" s="31"/>
      <c r="M746" s="31"/>
      <c r="N746" s="31"/>
      <c r="O746" s="31"/>
      <c r="P746" s="31"/>
      <c r="Q746" s="31"/>
      <c r="R746" s="31"/>
      <c r="S746" s="9"/>
      <c r="T746" s="9"/>
      <c r="U746" s="9"/>
      <c r="V746" s="9"/>
    </row>
    <row r="747" spans="1:22" x14ac:dyDescent="0.25">
      <c r="A747" s="31"/>
      <c r="B747" s="32"/>
      <c r="C747" s="31"/>
      <c r="D747" s="54" t="s">
        <v>268</v>
      </c>
      <c r="E747" s="13">
        <v>-0.105</v>
      </c>
      <c r="F747" s="16"/>
      <c r="G747" s="31"/>
      <c r="H747" s="31"/>
      <c r="I747" s="13">
        <v>0.215</v>
      </c>
      <c r="J747" s="31"/>
      <c r="K747" s="31"/>
      <c r="L747" s="31"/>
      <c r="M747" s="31"/>
      <c r="N747" s="31"/>
      <c r="O747" s="31"/>
      <c r="P747" s="31"/>
      <c r="Q747" s="31"/>
      <c r="R747" s="31"/>
      <c r="S747" s="9"/>
      <c r="T747" s="9"/>
      <c r="U747" s="9"/>
      <c r="V747" s="9"/>
    </row>
    <row r="748" spans="1:22" x14ac:dyDescent="0.25">
      <c r="A748" s="31"/>
      <c r="B748" s="32"/>
      <c r="C748" s="31"/>
      <c r="D748" s="35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9"/>
      <c r="T748" s="9"/>
      <c r="U748" s="9"/>
      <c r="V748" s="9"/>
    </row>
    <row r="749" spans="1:22" x14ac:dyDescent="0.25">
      <c r="A749" s="31"/>
      <c r="B749" s="32"/>
      <c r="C749" s="31"/>
      <c r="D749" s="35"/>
      <c r="E749" s="31"/>
      <c r="F749" s="31"/>
      <c r="G749" s="31"/>
      <c r="H749" s="36" t="s">
        <v>142</v>
      </c>
      <c r="I749" s="37">
        <f>AVERAGE(I746:I747)</f>
        <v>7.2000000000000008E-2</v>
      </c>
      <c r="J749" s="31"/>
      <c r="K749" s="31"/>
      <c r="L749" s="31"/>
      <c r="M749" s="31"/>
      <c r="N749" s="31"/>
      <c r="O749" s="31"/>
      <c r="P749" s="31"/>
      <c r="Q749" s="31"/>
      <c r="R749" s="31"/>
      <c r="S749" s="9"/>
      <c r="T749" s="9"/>
      <c r="U749" s="9"/>
      <c r="V749" s="9"/>
    </row>
    <row r="750" spans="1:22" x14ac:dyDescent="0.25">
      <c r="A750" s="31"/>
      <c r="B750" s="32"/>
      <c r="C750" s="31"/>
      <c r="D750" s="32"/>
      <c r="E750" s="31"/>
      <c r="F750" s="31"/>
      <c r="G750" s="31"/>
      <c r="H750" s="36" t="s">
        <v>143</v>
      </c>
      <c r="I750" s="37">
        <f>I749/P745</f>
        <v>0.10763065335627879</v>
      </c>
      <c r="J750" s="31"/>
      <c r="K750" s="31"/>
      <c r="L750" s="31"/>
      <c r="M750" s="31"/>
      <c r="N750" s="31"/>
      <c r="O750" s="31"/>
      <c r="P750" s="31"/>
      <c r="Q750" s="31"/>
      <c r="R750" s="31"/>
      <c r="S750" s="9"/>
      <c r="T750" s="9"/>
      <c r="U750" s="9"/>
      <c r="V750" s="9"/>
    </row>
    <row r="751" spans="1:22" x14ac:dyDescent="0.25">
      <c r="A751" s="31"/>
      <c r="B751" s="32"/>
      <c r="C751" s="31"/>
      <c r="D751" s="32"/>
      <c r="E751" s="31"/>
      <c r="F751" s="31"/>
      <c r="G751" s="36" t="s">
        <v>144</v>
      </c>
      <c r="H751" s="36" t="s">
        <v>145</v>
      </c>
      <c r="I751" s="37" t="e">
        <f>(L745*Q745)/(1+(L745-1)*Q745)</f>
        <v>#DIV/0!</v>
      </c>
      <c r="J751" s="31"/>
      <c r="K751" s="31"/>
      <c r="L751" s="31"/>
      <c r="M751" s="31"/>
      <c r="N751" s="31"/>
      <c r="O751" s="31"/>
      <c r="P751" s="31"/>
      <c r="Q751" s="31"/>
      <c r="R751" s="31"/>
      <c r="S751" s="9"/>
      <c r="T751" s="9"/>
      <c r="U751" s="9"/>
      <c r="V751" s="9"/>
    </row>
    <row r="752" spans="1:22" ht="15.75" customHeight="1" thickBot="1" x14ac:dyDescent="0.3"/>
    <row r="753" spans="1:22" x14ac:dyDescent="0.25">
      <c r="A753" s="20" t="s">
        <v>125</v>
      </c>
      <c r="B753" s="21" t="s">
        <v>126</v>
      </c>
      <c r="C753" s="22" t="s">
        <v>127</v>
      </c>
      <c r="D753" s="23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5"/>
      <c r="S753" s="24"/>
      <c r="T753" s="24"/>
      <c r="U753" s="24"/>
      <c r="V753" s="24"/>
    </row>
    <row r="754" spans="1:22" x14ac:dyDescent="0.25">
      <c r="A754" s="13" t="s">
        <v>276</v>
      </c>
      <c r="B754" s="26" t="s">
        <v>102</v>
      </c>
      <c r="C754" s="13"/>
      <c r="D754" s="15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9"/>
      <c r="T754" s="9"/>
      <c r="U754" s="9"/>
      <c r="V754" s="9"/>
    </row>
    <row r="755" spans="1:22" x14ac:dyDescent="0.25">
      <c r="A755" s="20" t="s">
        <v>128</v>
      </c>
      <c r="B755" s="27" t="s">
        <v>129</v>
      </c>
      <c r="C755" s="28"/>
      <c r="D755" s="29"/>
      <c r="E755" s="28"/>
      <c r="F755" s="28"/>
      <c r="G755" s="28"/>
      <c r="H755" s="28"/>
      <c r="I755" s="20" t="s">
        <v>130</v>
      </c>
      <c r="J755" s="28"/>
      <c r="K755" s="28"/>
      <c r="L755" s="28"/>
      <c r="M755" s="30" t="s">
        <v>131</v>
      </c>
      <c r="N755" s="28"/>
      <c r="O755" s="28"/>
      <c r="P755" s="28"/>
      <c r="Q755" s="28"/>
      <c r="R755" s="28"/>
      <c r="S755" s="28"/>
      <c r="T755" s="28"/>
      <c r="U755" s="28"/>
      <c r="V755" s="28"/>
    </row>
    <row r="756" spans="1:22" x14ac:dyDescent="0.25">
      <c r="A756" s="13"/>
      <c r="B756" s="26" t="s">
        <v>132</v>
      </c>
      <c r="C756" s="31"/>
      <c r="D756" s="32"/>
      <c r="E756" s="31"/>
      <c r="F756" s="31"/>
      <c r="G756" s="31"/>
      <c r="H756" s="31"/>
      <c r="I756" s="55" t="s">
        <v>280</v>
      </c>
      <c r="J756" s="31"/>
      <c r="K756" s="31"/>
      <c r="L756" s="34" t="s">
        <v>133</v>
      </c>
      <c r="M756" s="34" t="s">
        <v>134</v>
      </c>
      <c r="N756" s="34" t="s">
        <v>135</v>
      </c>
      <c r="O756" s="34" t="s">
        <v>136</v>
      </c>
      <c r="P756" s="34" t="s">
        <v>137</v>
      </c>
      <c r="Q756" s="34" t="s">
        <v>138</v>
      </c>
      <c r="R756" s="31"/>
      <c r="S756" s="9"/>
      <c r="T756" s="9"/>
      <c r="U756" s="9"/>
      <c r="V756" s="9"/>
    </row>
    <row r="757" spans="1:22" x14ac:dyDescent="0.25">
      <c r="A757" s="31"/>
      <c r="B757" s="32"/>
      <c r="C757" s="31"/>
      <c r="D757" s="32"/>
      <c r="E757" s="54" t="s">
        <v>218</v>
      </c>
      <c r="F757" s="54" t="s">
        <v>279</v>
      </c>
      <c r="G757" s="34"/>
      <c r="H757" s="34"/>
      <c r="I757" s="34" t="s">
        <v>141</v>
      </c>
      <c r="J757" s="31"/>
      <c r="K757" s="31"/>
      <c r="L757" s="31">
        <v>2</v>
      </c>
      <c r="M757" s="31">
        <f>AVERAGE(E759:E761,F760:F761,G761)</f>
        <v>0.27</v>
      </c>
      <c r="N757" s="31">
        <f>1+(L757-1)*M757</f>
        <v>1.27</v>
      </c>
      <c r="O757" s="31">
        <f>N757/L757</f>
        <v>0.63500000000000001</v>
      </c>
      <c r="P757" s="31">
        <f>SQRT(O757)</f>
        <v>0.79686887252546135</v>
      </c>
      <c r="Q757" s="31">
        <f>AVERAGE(E758,F759)</f>
        <v>0.85499999999999998</v>
      </c>
      <c r="R757" s="31"/>
      <c r="S757" s="9"/>
      <c r="T757" s="9"/>
      <c r="U757" s="9"/>
      <c r="V757" s="9"/>
    </row>
    <row r="758" spans="1:22" x14ac:dyDescent="0.25">
      <c r="A758" s="31"/>
      <c r="B758" s="32"/>
      <c r="C758" s="31"/>
      <c r="D758" s="54" t="s">
        <v>218</v>
      </c>
      <c r="E758" s="16">
        <v>0.87</v>
      </c>
      <c r="F758" s="31"/>
      <c r="G758" s="31"/>
      <c r="H758" s="31"/>
      <c r="I758" s="13">
        <v>0.24</v>
      </c>
      <c r="J758" s="31"/>
      <c r="K758" s="31"/>
      <c r="L758" s="31"/>
      <c r="M758" s="31"/>
      <c r="N758" s="31"/>
      <c r="O758" s="31"/>
      <c r="P758" s="31"/>
      <c r="Q758" s="31"/>
      <c r="R758" s="31"/>
      <c r="S758" s="9"/>
      <c r="T758" s="9"/>
      <c r="U758" s="9"/>
      <c r="V758" s="9"/>
    </row>
    <row r="759" spans="1:22" x14ac:dyDescent="0.25">
      <c r="A759" s="31"/>
      <c r="B759" s="32"/>
      <c r="C759" s="31"/>
      <c r="D759" s="54" t="s">
        <v>279</v>
      </c>
      <c r="E759" s="13">
        <v>0.27</v>
      </c>
      <c r="F759" s="16">
        <v>0.84</v>
      </c>
      <c r="G759" s="31"/>
      <c r="H759" s="31"/>
      <c r="I759" s="13">
        <v>0.37</v>
      </c>
      <c r="J759" s="31"/>
      <c r="K759" s="31"/>
      <c r="L759" s="31"/>
      <c r="M759" s="31"/>
      <c r="N759" s="31"/>
      <c r="O759" s="31"/>
      <c r="P759" s="31"/>
      <c r="Q759" s="31"/>
      <c r="R759" s="31"/>
      <c r="S759" s="9"/>
      <c r="T759" s="9"/>
      <c r="U759" s="9"/>
      <c r="V759" s="9"/>
    </row>
    <row r="760" spans="1:22" x14ac:dyDescent="0.25">
      <c r="A760" s="31"/>
      <c r="B760" s="32"/>
      <c r="C760" s="31"/>
      <c r="D760" s="35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9"/>
      <c r="T760" s="9"/>
      <c r="U760" s="9"/>
      <c r="V760" s="9"/>
    </row>
    <row r="761" spans="1:22" x14ac:dyDescent="0.25">
      <c r="A761" s="31"/>
      <c r="B761" s="32"/>
      <c r="C761" s="31"/>
      <c r="D761" s="35"/>
      <c r="E761" s="31"/>
      <c r="F761" s="31"/>
      <c r="G761" s="31"/>
      <c r="H761" s="36" t="s">
        <v>142</v>
      </c>
      <c r="I761" s="37">
        <f>AVERAGE(I758:I759)</f>
        <v>0.30499999999999999</v>
      </c>
      <c r="J761" s="31"/>
      <c r="K761" s="31"/>
      <c r="L761" s="31"/>
      <c r="M761" s="31"/>
      <c r="N761" s="31"/>
      <c r="O761" s="31"/>
      <c r="P761" s="31"/>
      <c r="Q761" s="31"/>
      <c r="R761" s="31"/>
      <c r="S761" s="9"/>
      <c r="T761" s="9"/>
      <c r="U761" s="9"/>
      <c r="V761" s="9"/>
    </row>
    <row r="762" spans="1:22" x14ac:dyDescent="0.25">
      <c r="A762" s="31"/>
      <c r="B762" s="32"/>
      <c r="C762" s="31"/>
      <c r="D762" s="32"/>
      <c r="E762" s="31"/>
      <c r="F762" s="31"/>
      <c r="G762" s="31"/>
      <c r="H762" s="36" t="s">
        <v>143</v>
      </c>
      <c r="I762" s="37">
        <f>I761/P757</f>
        <v>0.38274804113427674</v>
      </c>
      <c r="J762" s="31"/>
      <c r="K762" s="31"/>
      <c r="L762" s="31"/>
      <c r="M762" s="31"/>
      <c r="N762" s="31"/>
      <c r="O762" s="31"/>
      <c r="P762" s="31"/>
      <c r="Q762" s="31"/>
      <c r="R762" s="31"/>
      <c r="S762" s="9"/>
      <c r="T762" s="9"/>
      <c r="U762" s="9"/>
      <c r="V762" s="9"/>
    </row>
    <row r="763" spans="1:22" x14ac:dyDescent="0.25">
      <c r="A763" s="31"/>
      <c r="B763" s="32"/>
      <c r="C763" s="31"/>
      <c r="D763" s="32"/>
      <c r="E763" s="31"/>
      <c r="F763" s="31"/>
      <c r="G763" s="36" t="s">
        <v>144</v>
      </c>
      <c r="H763" s="36" t="s">
        <v>145</v>
      </c>
      <c r="I763" s="37">
        <f>(L757*Q757)/(1+(L757-1)*Q757)</f>
        <v>0.92183288409703501</v>
      </c>
      <c r="J763" s="31"/>
      <c r="K763" s="31"/>
      <c r="L763" s="31"/>
      <c r="M763" s="31"/>
      <c r="N763" s="31"/>
      <c r="O763" s="31"/>
      <c r="P763" s="31"/>
      <c r="Q763" s="31"/>
      <c r="R763" s="31"/>
      <c r="S763" s="9"/>
      <c r="T763" s="9"/>
      <c r="U763" s="9"/>
      <c r="V763" s="9"/>
    </row>
    <row r="764" spans="1:22" ht="15.75" customHeight="1" thickBot="1" x14ac:dyDescent="0.3"/>
    <row r="765" spans="1:22" x14ac:dyDescent="0.25">
      <c r="A765" s="20" t="s">
        <v>125</v>
      </c>
      <c r="B765" s="21" t="s">
        <v>126</v>
      </c>
      <c r="C765" s="22" t="s">
        <v>127</v>
      </c>
      <c r="D765" s="23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5"/>
      <c r="S765" s="24"/>
      <c r="T765" s="24"/>
      <c r="U765" s="24"/>
      <c r="V765" s="24"/>
    </row>
    <row r="766" spans="1:22" x14ac:dyDescent="0.25">
      <c r="A766" s="13" t="s">
        <v>276</v>
      </c>
      <c r="B766" s="26" t="s">
        <v>102</v>
      </c>
      <c r="C766" s="13"/>
      <c r="D766" s="15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9"/>
      <c r="T766" s="9"/>
      <c r="U766" s="9"/>
      <c r="V766" s="9"/>
    </row>
    <row r="767" spans="1:22" x14ac:dyDescent="0.25">
      <c r="A767" s="20" t="s">
        <v>128</v>
      </c>
      <c r="B767" s="27" t="s">
        <v>129</v>
      </c>
      <c r="C767" s="28"/>
      <c r="D767" s="29"/>
      <c r="E767" s="28"/>
      <c r="F767" s="28"/>
      <c r="G767" s="28"/>
      <c r="H767" s="28"/>
      <c r="I767" s="20" t="s">
        <v>130</v>
      </c>
      <c r="J767" s="28"/>
      <c r="K767" s="28"/>
      <c r="L767" s="28"/>
      <c r="M767" s="30" t="s">
        <v>131</v>
      </c>
      <c r="N767" s="28"/>
      <c r="O767" s="28"/>
      <c r="P767" s="28"/>
      <c r="Q767" s="28"/>
      <c r="R767" s="28"/>
      <c r="S767" s="28"/>
      <c r="T767" s="28"/>
      <c r="U767" s="28"/>
      <c r="V767" s="28"/>
    </row>
    <row r="768" spans="1:22" x14ac:dyDescent="0.25">
      <c r="A768" s="13"/>
      <c r="B768" s="26" t="s">
        <v>132</v>
      </c>
      <c r="C768" s="31"/>
      <c r="D768" s="32"/>
      <c r="E768" s="31"/>
      <c r="F768" s="31"/>
      <c r="G768" s="31"/>
      <c r="H768" s="31"/>
      <c r="I768" s="55" t="s">
        <v>280</v>
      </c>
      <c r="J768" s="31"/>
      <c r="K768" s="31"/>
      <c r="L768" s="34" t="s">
        <v>133</v>
      </c>
      <c r="M768" s="34" t="s">
        <v>134</v>
      </c>
      <c r="N768" s="34" t="s">
        <v>135</v>
      </c>
      <c r="O768" s="34" t="s">
        <v>136</v>
      </c>
      <c r="P768" s="34" t="s">
        <v>137</v>
      </c>
      <c r="Q768" s="34" t="s">
        <v>138</v>
      </c>
      <c r="R768" s="31"/>
      <c r="S768" s="9"/>
      <c r="T768" s="9"/>
      <c r="U768" s="9"/>
      <c r="V768" s="9"/>
    </row>
    <row r="769" spans="1:22" x14ac:dyDescent="0.25">
      <c r="A769" s="31"/>
      <c r="B769" s="32"/>
      <c r="C769" s="31"/>
      <c r="D769" s="32"/>
      <c r="E769" s="54" t="s">
        <v>281</v>
      </c>
      <c r="F769" s="54" t="s">
        <v>282</v>
      </c>
      <c r="G769" s="34"/>
      <c r="H769" s="34"/>
      <c r="I769" s="34" t="s">
        <v>141</v>
      </c>
      <c r="J769" s="31"/>
      <c r="K769" s="31"/>
      <c r="L769" s="31">
        <v>2</v>
      </c>
      <c r="M769" s="31">
        <f>AVERAGE(E771:E773,F772:F773,G773)</f>
        <v>0.65</v>
      </c>
      <c r="N769" s="31">
        <f>1+(L769-1)*M769</f>
        <v>1.65</v>
      </c>
      <c r="O769" s="31">
        <f>N769/L769</f>
        <v>0.82499999999999996</v>
      </c>
      <c r="P769" s="31">
        <f>SQRT(O769)</f>
        <v>0.90829510622924747</v>
      </c>
      <c r="Q769" s="31">
        <f>AVERAGE(E770,F771)</f>
        <v>0.875</v>
      </c>
      <c r="R769" s="31"/>
      <c r="S769" s="9"/>
      <c r="T769" s="9"/>
      <c r="U769" s="9"/>
      <c r="V769" s="9"/>
    </row>
    <row r="770" spans="1:22" x14ac:dyDescent="0.25">
      <c r="A770" s="31"/>
      <c r="B770" s="32"/>
      <c r="C770" s="31"/>
      <c r="D770" s="54" t="s">
        <v>281</v>
      </c>
      <c r="E770" s="16">
        <v>0.85</v>
      </c>
      <c r="F770" s="31"/>
      <c r="G770" s="31"/>
      <c r="H770" s="31"/>
      <c r="I770" s="13">
        <v>0.25</v>
      </c>
      <c r="J770" s="31"/>
      <c r="K770" s="31"/>
      <c r="L770" s="31"/>
      <c r="M770" s="31"/>
      <c r="N770" s="31"/>
      <c r="O770" s="31"/>
      <c r="P770" s="31"/>
      <c r="Q770" s="31"/>
      <c r="R770" s="31"/>
      <c r="S770" s="9"/>
      <c r="T770" s="9"/>
      <c r="U770" s="9"/>
      <c r="V770" s="9"/>
    </row>
    <row r="771" spans="1:22" x14ac:dyDescent="0.25">
      <c r="A771" s="31"/>
      <c r="B771" s="32"/>
      <c r="C771" s="31"/>
      <c r="D771" s="54" t="s">
        <v>282</v>
      </c>
      <c r="E771" s="13">
        <v>0.65</v>
      </c>
      <c r="F771" s="16">
        <v>0.9</v>
      </c>
      <c r="G771" s="31"/>
      <c r="H771" s="31"/>
      <c r="I771" s="13">
        <v>0.42</v>
      </c>
      <c r="J771" s="31"/>
      <c r="K771" s="31"/>
      <c r="L771" s="31"/>
      <c r="M771" s="31"/>
      <c r="N771" s="31"/>
      <c r="O771" s="31"/>
      <c r="P771" s="31"/>
      <c r="Q771" s="31"/>
      <c r="R771" s="31"/>
      <c r="S771" s="9"/>
      <c r="T771" s="9"/>
      <c r="U771" s="9"/>
      <c r="V771" s="9"/>
    </row>
    <row r="772" spans="1:22" x14ac:dyDescent="0.25">
      <c r="A772" s="31"/>
      <c r="B772" s="32"/>
      <c r="C772" s="31"/>
      <c r="D772" s="35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9"/>
      <c r="T772" s="9"/>
      <c r="U772" s="9"/>
      <c r="V772" s="9"/>
    </row>
    <row r="773" spans="1:22" x14ac:dyDescent="0.25">
      <c r="A773" s="31"/>
      <c r="B773" s="32"/>
      <c r="C773" s="31"/>
      <c r="D773" s="35"/>
      <c r="E773" s="31"/>
      <c r="F773" s="31"/>
      <c r="G773" s="31"/>
      <c r="H773" s="36" t="s">
        <v>142</v>
      </c>
      <c r="I773" s="37">
        <f>AVERAGE(I770:I771)</f>
        <v>0.33499999999999996</v>
      </c>
      <c r="J773" s="31"/>
      <c r="K773" s="31"/>
      <c r="L773" s="31"/>
      <c r="M773" s="31"/>
      <c r="N773" s="31"/>
      <c r="O773" s="31"/>
      <c r="P773" s="31"/>
      <c r="Q773" s="31"/>
      <c r="R773" s="31"/>
      <c r="S773" s="9"/>
      <c r="T773" s="9"/>
      <c r="U773" s="9"/>
      <c r="V773" s="9"/>
    </row>
    <row r="774" spans="1:22" x14ac:dyDescent="0.25">
      <c r="A774" s="31"/>
      <c r="B774" s="32"/>
      <c r="C774" s="31"/>
      <c r="D774" s="32"/>
      <c r="E774" s="31"/>
      <c r="F774" s="31"/>
      <c r="G774" s="31"/>
      <c r="H774" s="36" t="s">
        <v>143</v>
      </c>
      <c r="I774" s="37">
        <f>I773/P769</f>
        <v>0.36882286131733077</v>
      </c>
      <c r="J774" s="31"/>
      <c r="K774" s="31"/>
      <c r="L774" s="31"/>
      <c r="M774" s="31"/>
      <c r="N774" s="31"/>
      <c r="O774" s="31"/>
      <c r="P774" s="31"/>
      <c r="Q774" s="31"/>
      <c r="R774" s="31"/>
      <c r="S774" s="9"/>
      <c r="T774" s="9"/>
      <c r="U774" s="9"/>
      <c r="V774" s="9"/>
    </row>
    <row r="775" spans="1:22" x14ac:dyDescent="0.25">
      <c r="A775" s="31"/>
      <c r="B775" s="32"/>
      <c r="C775" s="31"/>
      <c r="D775" s="32"/>
      <c r="E775" s="31"/>
      <c r="F775" s="31"/>
      <c r="G775" s="36" t="s">
        <v>144</v>
      </c>
      <c r="H775" s="36" t="s">
        <v>145</v>
      </c>
      <c r="I775" s="37">
        <f>(L769*Q769)/(1+(L769-1)*Q769)</f>
        <v>0.93333333333333335</v>
      </c>
      <c r="J775" s="31"/>
      <c r="K775" s="31"/>
      <c r="L775" s="31"/>
      <c r="M775" s="31"/>
      <c r="N775" s="31"/>
      <c r="O775" s="31"/>
      <c r="P775" s="31"/>
      <c r="Q775" s="31"/>
      <c r="R775" s="31"/>
      <c r="S775" s="9"/>
      <c r="T775" s="9"/>
      <c r="U775" s="9"/>
      <c r="V775" s="9"/>
    </row>
    <row r="776" spans="1:22" ht="15.75" customHeight="1" thickBot="1" x14ac:dyDescent="0.3"/>
    <row r="777" spans="1:22" x14ac:dyDescent="0.25">
      <c r="A777" s="20" t="s">
        <v>125</v>
      </c>
      <c r="B777" s="21" t="s">
        <v>126</v>
      </c>
      <c r="C777" s="22" t="s">
        <v>127</v>
      </c>
      <c r="D777" s="23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5"/>
      <c r="S777" s="24"/>
      <c r="T777" s="24"/>
      <c r="U777" s="24"/>
      <c r="V777" s="24"/>
    </row>
    <row r="778" spans="1:22" x14ac:dyDescent="0.25">
      <c r="A778" s="13" t="s">
        <v>276</v>
      </c>
      <c r="B778" s="26" t="s">
        <v>102</v>
      </c>
      <c r="C778" s="13"/>
      <c r="D778" s="15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9"/>
      <c r="T778" s="9"/>
      <c r="U778" s="9"/>
      <c r="V778" s="9"/>
    </row>
    <row r="779" spans="1:22" x14ac:dyDescent="0.25">
      <c r="A779" s="20" t="s">
        <v>128</v>
      </c>
      <c r="B779" s="27" t="s">
        <v>129</v>
      </c>
      <c r="C779" s="28"/>
      <c r="D779" s="29"/>
      <c r="E779" s="28"/>
      <c r="F779" s="28"/>
      <c r="G779" s="28"/>
      <c r="H779" s="28"/>
      <c r="I779" s="20" t="s">
        <v>130</v>
      </c>
      <c r="J779" s="28"/>
      <c r="K779" s="28"/>
      <c r="L779" s="28"/>
      <c r="M779" s="30" t="s">
        <v>131</v>
      </c>
      <c r="N779" s="28"/>
      <c r="O779" s="28"/>
      <c r="P779" s="28"/>
      <c r="Q779" s="28"/>
      <c r="R779" s="28"/>
      <c r="S779" s="28"/>
      <c r="T779" s="28"/>
      <c r="U779" s="28"/>
      <c r="V779" s="28"/>
    </row>
    <row r="780" spans="1:22" x14ac:dyDescent="0.25">
      <c r="A780" s="13"/>
      <c r="B780" s="26" t="s">
        <v>132</v>
      </c>
      <c r="C780" s="31"/>
      <c r="D780" s="32"/>
      <c r="E780" s="31"/>
      <c r="F780" s="31"/>
      <c r="G780" s="31"/>
      <c r="H780" s="31"/>
      <c r="I780" s="55" t="s">
        <v>220</v>
      </c>
      <c r="J780" s="31"/>
      <c r="K780" s="31"/>
      <c r="L780" s="34" t="s">
        <v>133</v>
      </c>
      <c r="M780" s="34" t="s">
        <v>134</v>
      </c>
      <c r="N780" s="34" t="s">
        <v>135</v>
      </c>
      <c r="O780" s="34" t="s">
        <v>136</v>
      </c>
      <c r="P780" s="34" t="s">
        <v>137</v>
      </c>
      <c r="Q780" s="34" t="s">
        <v>138</v>
      </c>
      <c r="R780" s="31"/>
      <c r="S780" s="9"/>
      <c r="T780" s="9"/>
      <c r="U780" s="9"/>
      <c r="V780" s="9"/>
    </row>
    <row r="781" spans="1:22" x14ac:dyDescent="0.25">
      <c r="A781" s="31"/>
      <c r="B781" s="32"/>
      <c r="C781" s="31"/>
      <c r="D781" s="32"/>
      <c r="E781" s="54" t="s">
        <v>218</v>
      </c>
      <c r="F781" s="54" t="s">
        <v>279</v>
      </c>
      <c r="G781" s="34"/>
      <c r="H781" s="34"/>
      <c r="I781" s="34" t="s">
        <v>141</v>
      </c>
      <c r="J781" s="31"/>
      <c r="K781" s="31"/>
      <c r="L781" s="31">
        <v>2</v>
      </c>
      <c r="M781" s="31">
        <f>AVERAGE(E783:E785,F784:F785,G785)</f>
        <v>0.27</v>
      </c>
      <c r="N781" s="31">
        <f>1+(L781-1)*M781</f>
        <v>1.27</v>
      </c>
      <c r="O781" s="31">
        <f>N781/L781</f>
        <v>0.63500000000000001</v>
      </c>
      <c r="P781" s="31">
        <f>SQRT(O781)</f>
        <v>0.79686887252546135</v>
      </c>
      <c r="Q781" s="31">
        <f>AVERAGE(E782,F783)</f>
        <v>0.85499999999999998</v>
      </c>
      <c r="R781" s="31"/>
      <c r="S781" s="9"/>
      <c r="T781" s="9"/>
      <c r="U781" s="9"/>
      <c r="V781" s="9"/>
    </row>
    <row r="782" spans="1:22" x14ac:dyDescent="0.25">
      <c r="A782" s="31"/>
      <c r="B782" s="32"/>
      <c r="C782" s="31"/>
      <c r="D782" s="54" t="s">
        <v>218</v>
      </c>
      <c r="E782" s="16">
        <v>0.87</v>
      </c>
      <c r="F782" s="31"/>
      <c r="G782" s="31"/>
      <c r="H782" s="31"/>
      <c r="I782" s="13">
        <v>0.11</v>
      </c>
      <c r="J782" s="31"/>
      <c r="K782" s="31"/>
      <c r="L782" s="31"/>
      <c r="M782" s="31"/>
      <c r="N782" s="31"/>
      <c r="O782" s="31"/>
      <c r="P782" s="31"/>
      <c r="Q782" s="31"/>
      <c r="R782" s="31"/>
      <c r="S782" s="9"/>
      <c r="T782" s="9"/>
      <c r="U782" s="9"/>
      <c r="V782" s="9"/>
    </row>
    <row r="783" spans="1:22" x14ac:dyDescent="0.25">
      <c r="A783" s="31"/>
      <c r="B783" s="32"/>
      <c r="C783" s="31"/>
      <c r="D783" s="54" t="s">
        <v>279</v>
      </c>
      <c r="E783" s="13">
        <v>0.27</v>
      </c>
      <c r="F783" s="16">
        <v>0.84</v>
      </c>
      <c r="G783" s="31"/>
      <c r="H783" s="31"/>
      <c r="I783" s="13">
        <v>0.33</v>
      </c>
      <c r="J783" s="31"/>
      <c r="K783" s="31"/>
      <c r="L783" s="31"/>
      <c r="M783" s="31"/>
      <c r="N783" s="31"/>
      <c r="O783" s="31"/>
      <c r="P783" s="31"/>
      <c r="Q783" s="31"/>
      <c r="R783" s="31"/>
      <c r="S783" s="9"/>
      <c r="T783" s="9"/>
      <c r="U783" s="9"/>
      <c r="V783" s="9"/>
    </row>
    <row r="784" spans="1:22" x14ac:dyDescent="0.25">
      <c r="A784" s="31"/>
      <c r="B784" s="32"/>
      <c r="C784" s="31"/>
      <c r="D784" s="35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9"/>
      <c r="T784" s="9"/>
      <c r="U784" s="9"/>
      <c r="V784" s="9"/>
    </row>
    <row r="785" spans="1:22" x14ac:dyDescent="0.25">
      <c r="A785" s="31"/>
      <c r="B785" s="32"/>
      <c r="C785" s="31"/>
      <c r="D785" s="35"/>
      <c r="E785" s="31"/>
      <c r="F785" s="31"/>
      <c r="G785" s="31"/>
      <c r="H785" s="36" t="s">
        <v>142</v>
      </c>
      <c r="I785" s="37">
        <f>AVERAGE(I782:I783)</f>
        <v>0.22</v>
      </c>
      <c r="J785" s="31"/>
      <c r="K785" s="31"/>
      <c r="L785" s="31"/>
      <c r="M785" s="31"/>
      <c r="N785" s="31"/>
      <c r="O785" s="31"/>
      <c r="P785" s="31"/>
      <c r="Q785" s="31"/>
      <c r="R785" s="31"/>
      <c r="S785" s="9"/>
      <c r="T785" s="9"/>
      <c r="U785" s="9"/>
      <c r="V785" s="9"/>
    </row>
    <row r="786" spans="1:22" x14ac:dyDescent="0.25">
      <c r="A786" s="31"/>
      <c r="B786" s="32"/>
      <c r="C786" s="31"/>
      <c r="D786" s="32"/>
      <c r="E786" s="31"/>
      <c r="F786" s="31"/>
      <c r="G786" s="31"/>
      <c r="H786" s="36" t="s">
        <v>143</v>
      </c>
      <c r="I786" s="37">
        <f>I785/P781</f>
        <v>0.27608055426078976</v>
      </c>
      <c r="J786" s="31"/>
      <c r="K786" s="31"/>
      <c r="L786" s="31"/>
      <c r="M786" s="31"/>
      <c r="N786" s="31"/>
      <c r="O786" s="31"/>
      <c r="P786" s="31"/>
      <c r="Q786" s="31"/>
      <c r="R786" s="31"/>
      <c r="S786" s="9"/>
      <c r="T786" s="9"/>
      <c r="U786" s="9"/>
      <c r="V786" s="9"/>
    </row>
    <row r="787" spans="1:22" x14ac:dyDescent="0.25">
      <c r="A787" s="31"/>
      <c r="B787" s="32"/>
      <c r="C787" s="31"/>
      <c r="D787" s="32"/>
      <c r="E787" s="31"/>
      <c r="F787" s="31"/>
      <c r="G787" s="36" t="s">
        <v>144</v>
      </c>
      <c r="H787" s="36" t="s">
        <v>145</v>
      </c>
      <c r="I787" s="37">
        <f>(L781*Q781)/(1+(L781-1)*Q781)</f>
        <v>0.92183288409703501</v>
      </c>
      <c r="J787" s="31"/>
      <c r="K787" s="31"/>
      <c r="L787" s="31"/>
      <c r="M787" s="31"/>
      <c r="N787" s="31"/>
      <c r="O787" s="31"/>
      <c r="P787" s="31"/>
      <c r="Q787" s="31"/>
      <c r="R787" s="31"/>
      <c r="S787" s="9"/>
      <c r="T787" s="9"/>
      <c r="U787" s="9"/>
      <c r="V787" s="9"/>
    </row>
    <row r="788" spans="1:22" ht="15.75" customHeight="1" thickBot="1" x14ac:dyDescent="0.3"/>
    <row r="789" spans="1:22" x14ac:dyDescent="0.25">
      <c r="A789" s="20" t="s">
        <v>125</v>
      </c>
      <c r="B789" s="21" t="s">
        <v>126</v>
      </c>
      <c r="C789" s="22" t="s">
        <v>127</v>
      </c>
      <c r="D789" s="23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5"/>
      <c r="S789" s="24"/>
      <c r="T789" s="24"/>
      <c r="U789" s="24"/>
      <c r="V789" s="24"/>
    </row>
    <row r="790" spans="1:22" x14ac:dyDescent="0.25">
      <c r="A790" s="13" t="s">
        <v>276</v>
      </c>
      <c r="B790" s="26" t="s">
        <v>102</v>
      </c>
      <c r="C790" s="13"/>
      <c r="D790" s="15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9"/>
      <c r="T790" s="9"/>
      <c r="U790" s="9"/>
      <c r="V790" s="9"/>
    </row>
    <row r="791" spans="1:22" x14ac:dyDescent="0.25">
      <c r="A791" s="20" t="s">
        <v>128</v>
      </c>
      <c r="B791" s="27" t="s">
        <v>129</v>
      </c>
      <c r="C791" s="28"/>
      <c r="D791" s="29"/>
      <c r="E791" s="28"/>
      <c r="F791" s="28"/>
      <c r="G791" s="28"/>
      <c r="H791" s="28"/>
      <c r="I791" s="20" t="s">
        <v>130</v>
      </c>
      <c r="J791" s="28"/>
      <c r="K791" s="28"/>
      <c r="L791" s="28"/>
      <c r="M791" s="30" t="s">
        <v>131</v>
      </c>
      <c r="N791" s="28"/>
      <c r="O791" s="28"/>
      <c r="P791" s="28"/>
      <c r="Q791" s="28"/>
      <c r="R791" s="28"/>
      <c r="S791" s="28"/>
      <c r="T791" s="28"/>
      <c r="U791" s="28"/>
      <c r="V791" s="28"/>
    </row>
    <row r="792" spans="1:22" x14ac:dyDescent="0.25">
      <c r="A792" s="13"/>
      <c r="B792" s="26" t="s">
        <v>132</v>
      </c>
      <c r="C792" s="31"/>
      <c r="D792" s="32"/>
      <c r="E792" s="31"/>
      <c r="F792" s="31"/>
      <c r="G792" s="31"/>
      <c r="H792" s="31"/>
      <c r="I792" s="55" t="s">
        <v>220</v>
      </c>
      <c r="J792" s="31"/>
      <c r="K792" s="31"/>
      <c r="L792" s="34" t="s">
        <v>133</v>
      </c>
      <c r="M792" s="34" t="s">
        <v>134</v>
      </c>
      <c r="N792" s="34" t="s">
        <v>135</v>
      </c>
      <c r="O792" s="34" t="s">
        <v>136</v>
      </c>
      <c r="P792" s="34" t="s">
        <v>137</v>
      </c>
      <c r="Q792" s="34" t="s">
        <v>138</v>
      </c>
      <c r="R792" s="31"/>
      <c r="S792" s="9"/>
      <c r="T792" s="9"/>
      <c r="U792" s="9"/>
      <c r="V792" s="9"/>
    </row>
    <row r="793" spans="1:22" x14ac:dyDescent="0.25">
      <c r="A793" s="31"/>
      <c r="B793" s="32"/>
      <c r="C793" s="31"/>
      <c r="D793" s="32"/>
      <c r="E793" s="54" t="s">
        <v>281</v>
      </c>
      <c r="F793" s="54" t="s">
        <v>282</v>
      </c>
      <c r="G793" s="34"/>
      <c r="H793" s="34"/>
      <c r="I793" s="34" t="s">
        <v>141</v>
      </c>
      <c r="J793" s="31"/>
      <c r="K793" s="31"/>
      <c r="L793" s="31">
        <v>2</v>
      </c>
      <c r="M793" s="31">
        <f>AVERAGE(E795:E797,F796:F797,G797)</f>
        <v>0.65</v>
      </c>
      <c r="N793" s="31">
        <f>1+(L793-1)*M793</f>
        <v>1.65</v>
      </c>
      <c r="O793" s="31">
        <f>N793/L793</f>
        <v>0.82499999999999996</v>
      </c>
      <c r="P793" s="31">
        <f>SQRT(O793)</f>
        <v>0.90829510622924747</v>
      </c>
      <c r="Q793" s="31">
        <f>AVERAGE(E794,F795)</f>
        <v>0.875</v>
      </c>
      <c r="R793" s="31"/>
      <c r="S793" s="9"/>
      <c r="T793" s="9"/>
      <c r="U793" s="9"/>
      <c r="V793" s="9"/>
    </row>
    <row r="794" spans="1:22" x14ac:dyDescent="0.25">
      <c r="A794" s="31"/>
      <c r="B794" s="32"/>
      <c r="C794" s="31"/>
      <c r="D794" s="54" t="s">
        <v>281</v>
      </c>
      <c r="E794" s="16">
        <v>0.85</v>
      </c>
      <c r="F794" s="31"/>
      <c r="G794" s="31"/>
      <c r="H794" s="31"/>
      <c r="I794" s="13">
        <v>0.22</v>
      </c>
      <c r="J794" s="31"/>
      <c r="K794" s="31"/>
      <c r="L794" s="31"/>
      <c r="M794" s="31"/>
      <c r="N794" s="31"/>
      <c r="O794" s="31"/>
      <c r="P794" s="31"/>
      <c r="Q794" s="31"/>
      <c r="R794" s="31"/>
      <c r="S794" s="9"/>
      <c r="T794" s="9"/>
      <c r="U794" s="9"/>
      <c r="V794" s="9"/>
    </row>
    <row r="795" spans="1:22" x14ac:dyDescent="0.25">
      <c r="A795" s="31"/>
      <c r="B795" s="32"/>
      <c r="C795" s="31"/>
      <c r="D795" s="54" t="s">
        <v>282</v>
      </c>
      <c r="E795" s="13">
        <v>0.65</v>
      </c>
      <c r="F795" s="16">
        <v>0.9</v>
      </c>
      <c r="G795" s="31"/>
      <c r="H795" s="31"/>
      <c r="I795" s="13">
        <v>-0.41</v>
      </c>
      <c r="J795" s="31"/>
      <c r="K795" s="31"/>
      <c r="L795" s="31"/>
      <c r="M795" s="31"/>
      <c r="N795" s="31"/>
      <c r="O795" s="31"/>
      <c r="P795" s="31"/>
      <c r="Q795" s="31"/>
      <c r="R795" s="31"/>
      <c r="S795" s="9"/>
      <c r="T795" s="9"/>
      <c r="U795" s="9"/>
      <c r="V795" s="9"/>
    </row>
    <row r="796" spans="1:22" x14ac:dyDescent="0.25">
      <c r="A796" s="31"/>
      <c r="B796" s="32"/>
      <c r="C796" s="31"/>
      <c r="D796" s="35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9"/>
      <c r="T796" s="9"/>
      <c r="U796" s="9"/>
      <c r="V796" s="9"/>
    </row>
    <row r="797" spans="1:22" x14ac:dyDescent="0.25">
      <c r="A797" s="31"/>
      <c r="B797" s="32"/>
      <c r="C797" s="31"/>
      <c r="D797" s="35"/>
      <c r="E797" s="31"/>
      <c r="F797" s="31"/>
      <c r="G797" s="31"/>
      <c r="H797" s="36" t="s">
        <v>142</v>
      </c>
      <c r="I797" s="37">
        <f>AVERAGE(I794:I795)</f>
        <v>-9.4999999999999987E-2</v>
      </c>
      <c r="J797" s="31"/>
      <c r="K797" s="31"/>
      <c r="L797" s="31"/>
      <c r="M797" s="31"/>
      <c r="N797" s="31"/>
      <c r="O797" s="31"/>
      <c r="P797" s="31"/>
      <c r="Q797" s="31"/>
      <c r="R797" s="31"/>
      <c r="S797" s="9"/>
      <c r="T797" s="9"/>
      <c r="U797" s="9"/>
      <c r="V797" s="9"/>
    </row>
    <row r="798" spans="1:22" x14ac:dyDescent="0.25">
      <c r="A798" s="31"/>
      <c r="B798" s="32"/>
      <c r="C798" s="31"/>
      <c r="D798" s="32"/>
      <c r="E798" s="31"/>
      <c r="F798" s="31"/>
      <c r="G798" s="31"/>
      <c r="H798" s="36" t="s">
        <v>143</v>
      </c>
      <c r="I798" s="37">
        <f>I797/P793</f>
        <v>-0.10459155768700425</v>
      </c>
      <c r="J798" s="31"/>
      <c r="K798" s="31"/>
      <c r="L798" s="31"/>
      <c r="M798" s="31"/>
      <c r="N798" s="31"/>
      <c r="O798" s="31"/>
      <c r="P798" s="31"/>
      <c r="Q798" s="31"/>
      <c r="R798" s="31"/>
      <c r="S798" s="9"/>
      <c r="T798" s="9"/>
      <c r="U798" s="9"/>
      <c r="V798" s="9"/>
    </row>
    <row r="799" spans="1:22" x14ac:dyDescent="0.25">
      <c r="A799" s="31"/>
      <c r="B799" s="32"/>
      <c r="C799" s="31"/>
      <c r="D799" s="32"/>
      <c r="E799" s="31"/>
      <c r="F799" s="31"/>
      <c r="G799" s="36" t="s">
        <v>144</v>
      </c>
      <c r="H799" s="36" t="s">
        <v>145</v>
      </c>
      <c r="I799" s="37">
        <f>(L793*Q793)/(1+(L793-1)*Q793)</f>
        <v>0.93333333333333335</v>
      </c>
      <c r="J799" s="31"/>
      <c r="K799" s="31"/>
      <c r="L799" s="31"/>
      <c r="M799" s="31"/>
      <c r="N799" s="31"/>
      <c r="O799" s="31"/>
      <c r="P799" s="31"/>
      <c r="Q799" s="31"/>
      <c r="R799" s="31"/>
      <c r="S799" s="9"/>
      <c r="T799" s="9"/>
      <c r="U799" s="9"/>
      <c r="V799" s="9"/>
    </row>
    <row r="800" spans="1:22" ht="15.75" customHeight="1" thickBot="1" x14ac:dyDescent="0.3"/>
    <row r="801" spans="1:22" x14ac:dyDescent="0.25">
      <c r="A801" s="20" t="s">
        <v>125</v>
      </c>
      <c r="B801" s="21" t="s">
        <v>126</v>
      </c>
      <c r="C801" s="22" t="s">
        <v>127</v>
      </c>
      <c r="D801" s="23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5"/>
      <c r="S801" s="24"/>
      <c r="T801" s="24"/>
      <c r="U801" s="24"/>
      <c r="V801" s="24"/>
    </row>
    <row r="802" spans="1:22" x14ac:dyDescent="0.25">
      <c r="A802" s="13" t="s">
        <v>276</v>
      </c>
      <c r="B802" s="26" t="s">
        <v>102</v>
      </c>
      <c r="C802" s="13"/>
      <c r="D802" s="15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9"/>
      <c r="T802" s="9"/>
      <c r="U802" s="9"/>
      <c r="V802" s="9"/>
    </row>
    <row r="803" spans="1:22" x14ac:dyDescent="0.25">
      <c r="A803" s="20" t="s">
        <v>128</v>
      </c>
      <c r="B803" s="27" t="s">
        <v>129</v>
      </c>
      <c r="C803" s="28"/>
      <c r="D803" s="29"/>
      <c r="E803" s="28"/>
      <c r="F803" s="28"/>
      <c r="G803" s="28"/>
      <c r="H803" s="28"/>
      <c r="I803" s="20" t="s">
        <v>130</v>
      </c>
      <c r="J803" s="28"/>
      <c r="K803" s="28"/>
      <c r="L803" s="28"/>
      <c r="M803" s="30" t="s">
        <v>131</v>
      </c>
      <c r="N803" s="28"/>
      <c r="O803" s="28"/>
      <c r="P803" s="28"/>
      <c r="Q803" s="28"/>
      <c r="R803" s="28"/>
      <c r="S803" s="28"/>
      <c r="T803" s="28"/>
      <c r="U803" s="28"/>
      <c r="V803" s="28"/>
    </row>
    <row r="804" spans="1:22" x14ac:dyDescent="0.25">
      <c r="A804" s="13"/>
      <c r="B804" s="26" t="s">
        <v>132</v>
      </c>
      <c r="C804" s="31"/>
      <c r="D804" s="32"/>
      <c r="E804" s="31"/>
      <c r="F804" s="31"/>
      <c r="G804" s="31"/>
      <c r="H804" s="31"/>
      <c r="I804" s="55" t="s">
        <v>283</v>
      </c>
      <c r="J804" s="31"/>
      <c r="K804" s="31"/>
      <c r="L804" s="34" t="s">
        <v>133</v>
      </c>
      <c r="M804" s="34" t="s">
        <v>134</v>
      </c>
      <c r="N804" s="34" t="s">
        <v>135</v>
      </c>
      <c r="O804" s="34" t="s">
        <v>136</v>
      </c>
      <c r="P804" s="34" t="s">
        <v>137</v>
      </c>
      <c r="Q804" s="34" t="s">
        <v>138</v>
      </c>
      <c r="R804" s="31"/>
      <c r="S804" s="9"/>
      <c r="T804" s="9"/>
      <c r="U804" s="9"/>
      <c r="V804" s="9"/>
    </row>
    <row r="805" spans="1:22" x14ac:dyDescent="0.25">
      <c r="A805" s="31"/>
      <c r="B805" s="32"/>
      <c r="C805" s="31"/>
      <c r="D805" s="32"/>
      <c r="E805" s="54" t="s">
        <v>218</v>
      </c>
      <c r="F805" s="54" t="s">
        <v>279</v>
      </c>
      <c r="G805" s="34"/>
      <c r="H805" s="34"/>
      <c r="I805" s="34" t="s">
        <v>141</v>
      </c>
      <c r="J805" s="31"/>
      <c r="K805" s="31"/>
      <c r="L805" s="31">
        <v>2</v>
      </c>
      <c r="M805" s="31">
        <f>AVERAGE(E807:E809,F808:F809,G809)</f>
        <v>0.27</v>
      </c>
      <c r="N805" s="31">
        <f>1+(L805-1)*M805</f>
        <v>1.27</v>
      </c>
      <c r="O805" s="31">
        <f>N805/L805</f>
        <v>0.63500000000000001</v>
      </c>
      <c r="P805" s="31">
        <f>SQRT(O805)</f>
        <v>0.79686887252546135</v>
      </c>
      <c r="Q805" s="31">
        <f>AVERAGE(E806,F807)</f>
        <v>0.85499999999999998</v>
      </c>
      <c r="R805" s="31"/>
      <c r="S805" s="9"/>
      <c r="T805" s="9"/>
      <c r="U805" s="9"/>
      <c r="V805" s="9"/>
    </row>
    <row r="806" spans="1:22" x14ac:dyDescent="0.25">
      <c r="A806" s="31"/>
      <c r="B806" s="32"/>
      <c r="C806" s="31"/>
      <c r="D806" s="54" t="s">
        <v>218</v>
      </c>
      <c r="E806" s="16">
        <v>0.87</v>
      </c>
      <c r="F806" s="31"/>
      <c r="G806" s="31"/>
      <c r="H806" s="31"/>
      <c r="I806" s="13">
        <v>0.31</v>
      </c>
      <c r="J806" s="31"/>
      <c r="K806" s="31"/>
      <c r="L806" s="31"/>
      <c r="M806" s="31"/>
      <c r="N806" s="31"/>
      <c r="O806" s="31"/>
      <c r="P806" s="31"/>
      <c r="Q806" s="31"/>
      <c r="R806" s="31"/>
      <c r="S806" s="9"/>
      <c r="T806" s="9"/>
      <c r="U806" s="9"/>
      <c r="V806" s="9"/>
    </row>
    <row r="807" spans="1:22" x14ac:dyDescent="0.25">
      <c r="A807" s="31"/>
      <c r="B807" s="32"/>
      <c r="C807" s="31"/>
      <c r="D807" s="54" t="s">
        <v>279</v>
      </c>
      <c r="E807" s="13">
        <v>0.27</v>
      </c>
      <c r="F807" s="16">
        <v>0.84</v>
      </c>
      <c r="G807" s="31"/>
      <c r="H807" s="31"/>
      <c r="I807" s="13">
        <v>0.34</v>
      </c>
      <c r="J807" s="31"/>
      <c r="K807" s="31"/>
      <c r="L807" s="31"/>
      <c r="M807" s="31"/>
      <c r="N807" s="31"/>
      <c r="O807" s="31"/>
      <c r="P807" s="31"/>
      <c r="Q807" s="31"/>
      <c r="R807" s="31"/>
      <c r="S807" s="9"/>
      <c r="T807" s="9"/>
      <c r="U807" s="9"/>
      <c r="V807" s="9"/>
    </row>
    <row r="808" spans="1:22" x14ac:dyDescent="0.25">
      <c r="A808" s="31"/>
      <c r="B808" s="32"/>
      <c r="C808" s="31"/>
      <c r="D808" s="35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9"/>
      <c r="T808" s="9"/>
      <c r="U808" s="9"/>
      <c r="V808" s="9"/>
    </row>
    <row r="809" spans="1:22" x14ac:dyDescent="0.25">
      <c r="A809" s="31"/>
      <c r="B809" s="32"/>
      <c r="C809" s="31"/>
      <c r="D809" s="35"/>
      <c r="E809" s="31"/>
      <c r="F809" s="31"/>
      <c r="G809" s="31"/>
      <c r="H809" s="36" t="s">
        <v>142</v>
      </c>
      <c r="I809" s="37">
        <f>AVERAGE(I806:I807)</f>
        <v>0.32500000000000001</v>
      </c>
      <c r="J809" s="31"/>
      <c r="K809" s="31"/>
      <c r="L809" s="31"/>
      <c r="M809" s="31"/>
      <c r="N809" s="31"/>
      <c r="O809" s="31"/>
      <c r="P809" s="31"/>
      <c r="Q809" s="31"/>
      <c r="R809" s="31"/>
      <c r="S809" s="9"/>
      <c r="T809" s="9"/>
      <c r="U809" s="9"/>
      <c r="V809" s="9"/>
    </row>
    <row r="810" spans="1:22" x14ac:dyDescent="0.25">
      <c r="A810" s="31"/>
      <c r="B810" s="32"/>
      <c r="C810" s="31"/>
      <c r="D810" s="32"/>
      <c r="E810" s="31"/>
      <c r="F810" s="31"/>
      <c r="G810" s="31"/>
      <c r="H810" s="36" t="s">
        <v>143</v>
      </c>
      <c r="I810" s="37">
        <f>I809/P805</f>
        <v>0.40784627333980311</v>
      </c>
      <c r="J810" s="31"/>
      <c r="K810" s="31"/>
      <c r="L810" s="31"/>
      <c r="M810" s="31"/>
      <c r="N810" s="31"/>
      <c r="O810" s="31"/>
      <c r="P810" s="31"/>
      <c r="Q810" s="31"/>
      <c r="R810" s="31"/>
      <c r="S810" s="9"/>
      <c r="T810" s="9"/>
      <c r="U810" s="9"/>
      <c r="V810" s="9"/>
    </row>
    <row r="811" spans="1:22" x14ac:dyDescent="0.25">
      <c r="A811" s="31"/>
      <c r="B811" s="32"/>
      <c r="C811" s="31"/>
      <c r="D811" s="32"/>
      <c r="E811" s="31"/>
      <c r="F811" s="31"/>
      <c r="G811" s="36" t="s">
        <v>144</v>
      </c>
      <c r="H811" s="36" t="s">
        <v>145</v>
      </c>
      <c r="I811" s="37">
        <f>(L805*Q805)/(1+(L805-1)*Q805)</f>
        <v>0.92183288409703501</v>
      </c>
      <c r="J811" s="31"/>
      <c r="K811" s="31"/>
      <c r="L811" s="31"/>
      <c r="M811" s="31"/>
      <c r="N811" s="31"/>
      <c r="O811" s="31"/>
      <c r="P811" s="31"/>
      <c r="Q811" s="31"/>
      <c r="R811" s="31"/>
      <c r="S811" s="9"/>
      <c r="T811" s="9"/>
      <c r="U811" s="9"/>
      <c r="V811" s="9"/>
    </row>
    <row r="812" spans="1:22" ht="15.75" customHeight="1" thickBot="1" x14ac:dyDescent="0.3"/>
    <row r="813" spans="1:22" x14ac:dyDescent="0.25">
      <c r="A813" s="20" t="s">
        <v>125</v>
      </c>
      <c r="B813" s="21" t="s">
        <v>126</v>
      </c>
      <c r="C813" s="22" t="s">
        <v>127</v>
      </c>
      <c r="D813" s="23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5"/>
      <c r="S813" s="24"/>
      <c r="T813" s="24"/>
      <c r="U813" s="24"/>
      <c r="V813" s="24"/>
    </row>
    <row r="814" spans="1:22" x14ac:dyDescent="0.25">
      <c r="A814" s="13" t="s">
        <v>276</v>
      </c>
      <c r="B814" s="26" t="s">
        <v>102</v>
      </c>
      <c r="C814" s="13"/>
      <c r="D814" s="15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9"/>
      <c r="T814" s="9"/>
      <c r="U814" s="9"/>
      <c r="V814" s="9"/>
    </row>
    <row r="815" spans="1:22" x14ac:dyDescent="0.25">
      <c r="A815" s="20" t="s">
        <v>128</v>
      </c>
      <c r="B815" s="27" t="s">
        <v>129</v>
      </c>
      <c r="C815" s="28"/>
      <c r="D815" s="29"/>
      <c r="E815" s="28"/>
      <c r="F815" s="28"/>
      <c r="G815" s="28"/>
      <c r="H815" s="28"/>
      <c r="I815" s="20" t="s">
        <v>130</v>
      </c>
      <c r="J815" s="28"/>
      <c r="K815" s="28"/>
      <c r="L815" s="28"/>
      <c r="M815" s="30" t="s">
        <v>131</v>
      </c>
      <c r="N815" s="28"/>
      <c r="O815" s="28"/>
      <c r="P815" s="28"/>
      <c r="Q815" s="28"/>
      <c r="R815" s="28"/>
      <c r="S815" s="28"/>
      <c r="T815" s="28"/>
      <c r="U815" s="28"/>
      <c r="V815" s="28"/>
    </row>
    <row r="816" spans="1:22" x14ac:dyDescent="0.25">
      <c r="A816" s="13"/>
      <c r="B816" s="26" t="s">
        <v>132</v>
      </c>
      <c r="C816" s="31"/>
      <c r="D816" s="32"/>
      <c r="E816" s="31"/>
      <c r="F816" s="31"/>
      <c r="G816" s="31"/>
      <c r="H816" s="31"/>
      <c r="I816" s="55" t="s">
        <v>283</v>
      </c>
      <c r="J816" s="31"/>
      <c r="K816" s="31"/>
      <c r="L816" s="34" t="s">
        <v>133</v>
      </c>
      <c r="M816" s="34" t="s">
        <v>134</v>
      </c>
      <c r="N816" s="34" t="s">
        <v>135</v>
      </c>
      <c r="O816" s="34" t="s">
        <v>136</v>
      </c>
      <c r="P816" s="34" t="s">
        <v>137</v>
      </c>
      <c r="Q816" s="34" t="s">
        <v>138</v>
      </c>
      <c r="R816" s="31"/>
      <c r="S816" s="9"/>
      <c r="T816" s="9"/>
      <c r="U816" s="9"/>
      <c r="V816" s="9"/>
    </row>
    <row r="817" spans="1:22" x14ac:dyDescent="0.25">
      <c r="A817" s="31"/>
      <c r="B817" s="32"/>
      <c r="C817" s="31"/>
      <c r="D817" s="32"/>
      <c r="E817" s="54" t="s">
        <v>281</v>
      </c>
      <c r="F817" s="54" t="s">
        <v>282</v>
      </c>
      <c r="G817" s="34"/>
      <c r="H817" s="34"/>
      <c r="I817" s="34" t="s">
        <v>141</v>
      </c>
      <c r="J817" s="31"/>
      <c r="K817" s="31"/>
      <c r="L817" s="31">
        <v>2</v>
      </c>
      <c r="M817" s="31">
        <f>AVERAGE(E819:E821,F820:F821,G821)</f>
        <v>0.65</v>
      </c>
      <c r="N817" s="31">
        <f>1+(L817-1)*M817</f>
        <v>1.65</v>
      </c>
      <c r="O817" s="31">
        <f>N817/L817</f>
        <v>0.82499999999999996</v>
      </c>
      <c r="P817" s="31">
        <f>SQRT(O817)</f>
        <v>0.90829510622924747</v>
      </c>
      <c r="Q817" s="31">
        <f>AVERAGE(E818,F819)</f>
        <v>0.875</v>
      </c>
      <c r="R817" s="31"/>
      <c r="S817" s="9"/>
      <c r="T817" s="9"/>
      <c r="U817" s="9"/>
      <c r="V817" s="9"/>
    </row>
    <row r="818" spans="1:22" x14ac:dyDescent="0.25">
      <c r="A818" s="31"/>
      <c r="B818" s="32"/>
      <c r="C818" s="31"/>
      <c r="D818" s="54" t="s">
        <v>281</v>
      </c>
      <c r="E818" s="16">
        <v>0.85</v>
      </c>
      <c r="F818" s="31"/>
      <c r="G818" s="31"/>
      <c r="H818" s="31"/>
      <c r="I818" s="13">
        <v>0.15</v>
      </c>
      <c r="J818" s="31"/>
      <c r="K818" s="31"/>
      <c r="L818" s="31"/>
      <c r="M818" s="31"/>
      <c r="N818" s="31"/>
      <c r="O818" s="31"/>
      <c r="P818" s="31"/>
      <c r="Q818" s="31"/>
      <c r="R818" s="31"/>
      <c r="S818" s="9"/>
      <c r="T818" s="9"/>
      <c r="U818" s="9"/>
      <c r="V818" s="9"/>
    </row>
    <row r="819" spans="1:22" x14ac:dyDescent="0.25">
      <c r="A819" s="31"/>
      <c r="B819" s="32"/>
      <c r="C819" s="31"/>
      <c r="D819" s="54" t="s">
        <v>282</v>
      </c>
      <c r="E819" s="13">
        <v>0.65</v>
      </c>
      <c r="F819" s="16">
        <v>0.9</v>
      </c>
      <c r="G819" s="31"/>
      <c r="H819" s="31"/>
      <c r="I819" s="13">
        <v>0.33</v>
      </c>
      <c r="J819" s="31"/>
      <c r="K819" s="31"/>
      <c r="L819" s="31"/>
      <c r="M819" s="31"/>
      <c r="N819" s="31"/>
      <c r="O819" s="31"/>
      <c r="P819" s="31"/>
      <c r="Q819" s="31"/>
      <c r="R819" s="31"/>
      <c r="S819" s="9"/>
      <c r="T819" s="9"/>
      <c r="U819" s="9"/>
      <c r="V819" s="9"/>
    </row>
    <row r="820" spans="1:22" x14ac:dyDescent="0.25">
      <c r="A820" s="31"/>
      <c r="B820" s="32"/>
      <c r="C820" s="31"/>
      <c r="D820" s="35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9"/>
      <c r="T820" s="9"/>
      <c r="U820" s="9"/>
      <c r="V820" s="9"/>
    </row>
    <row r="821" spans="1:22" x14ac:dyDescent="0.25">
      <c r="A821" s="31"/>
      <c r="B821" s="32"/>
      <c r="C821" s="31"/>
      <c r="D821" s="35"/>
      <c r="E821" s="31"/>
      <c r="F821" s="31"/>
      <c r="G821" s="31"/>
      <c r="H821" s="36" t="s">
        <v>142</v>
      </c>
      <c r="I821" s="37">
        <f>AVERAGE(I818:I819)</f>
        <v>0.24</v>
      </c>
      <c r="J821" s="31"/>
      <c r="K821" s="31"/>
      <c r="L821" s="31"/>
      <c r="M821" s="31"/>
      <c r="N821" s="31"/>
      <c r="O821" s="31"/>
      <c r="P821" s="31"/>
      <c r="Q821" s="31"/>
      <c r="R821" s="31"/>
      <c r="S821" s="9"/>
      <c r="T821" s="9"/>
      <c r="U821" s="9"/>
      <c r="V821" s="9"/>
    </row>
    <row r="822" spans="1:22" x14ac:dyDescent="0.25">
      <c r="A822" s="31"/>
      <c r="B822" s="32"/>
      <c r="C822" s="31"/>
      <c r="D822" s="32"/>
      <c r="E822" s="31"/>
      <c r="F822" s="31"/>
      <c r="G822" s="31"/>
      <c r="H822" s="36" t="s">
        <v>143</v>
      </c>
      <c r="I822" s="37">
        <f>I821/P817</f>
        <v>0.26423130363032654</v>
      </c>
      <c r="J822" s="31"/>
      <c r="K822" s="31"/>
      <c r="L822" s="31"/>
      <c r="M822" s="31"/>
      <c r="N822" s="31"/>
      <c r="O822" s="31"/>
      <c r="P822" s="31"/>
      <c r="Q822" s="31"/>
      <c r="R822" s="31"/>
      <c r="S822" s="9"/>
      <c r="T822" s="9"/>
      <c r="U822" s="9"/>
      <c r="V822" s="9"/>
    </row>
    <row r="823" spans="1:22" x14ac:dyDescent="0.25">
      <c r="A823" s="31"/>
      <c r="B823" s="32"/>
      <c r="C823" s="31"/>
      <c r="D823" s="32"/>
      <c r="E823" s="31"/>
      <c r="F823" s="31"/>
      <c r="G823" s="36" t="s">
        <v>144</v>
      </c>
      <c r="H823" s="36" t="s">
        <v>145</v>
      </c>
      <c r="I823" s="37">
        <f>(L817*Q817)/(1+(L817-1)*Q817)</f>
        <v>0.93333333333333335</v>
      </c>
      <c r="J823" s="31"/>
      <c r="K823" s="31"/>
      <c r="L823" s="31"/>
      <c r="M823" s="31"/>
      <c r="N823" s="31"/>
      <c r="O823" s="31"/>
      <c r="P823" s="31"/>
      <c r="Q823" s="31"/>
      <c r="R823" s="31"/>
      <c r="S823" s="9"/>
      <c r="T823" s="9"/>
      <c r="U823" s="9"/>
      <c r="V823" s="9"/>
    </row>
    <row r="824" spans="1:22" ht="15.75" customHeight="1" x14ac:dyDescent="0.25"/>
    <row r="825" spans="1:22" ht="15.75" customHeight="1" thickBot="1" x14ac:dyDescent="0.3"/>
    <row r="826" spans="1:22" x14ac:dyDescent="0.25">
      <c r="A826" s="20" t="s">
        <v>125</v>
      </c>
      <c r="B826" s="21" t="s">
        <v>126</v>
      </c>
      <c r="C826" s="22" t="s">
        <v>127</v>
      </c>
      <c r="D826" s="23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5"/>
      <c r="S826" s="24"/>
      <c r="T826" s="24"/>
      <c r="U826" s="24"/>
      <c r="V826" s="24"/>
    </row>
    <row r="827" spans="1:22" x14ac:dyDescent="0.25">
      <c r="A827" s="13" t="s">
        <v>276</v>
      </c>
      <c r="B827" s="26" t="s">
        <v>102</v>
      </c>
      <c r="C827" s="13"/>
      <c r="D827" s="15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9"/>
      <c r="T827" s="9"/>
      <c r="U827" s="9"/>
      <c r="V827" s="9"/>
    </row>
    <row r="828" spans="1:22" x14ac:dyDescent="0.25">
      <c r="A828" s="20" t="s">
        <v>128</v>
      </c>
      <c r="B828" s="27" t="s">
        <v>129</v>
      </c>
      <c r="C828" s="28"/>
      <c r="D828" s="29"/>
      <c r="E828" s="28"/>
      <c r="F828" s="28"/>
      <c r="G828" s="28"/>
      <c r="H828" s="28"/>
      <c r="I828" s="20" t="s">
        <v>130</v>
      </c>
      <c r="J828" s="28"/>
      <c r="K828" s="28"/>
      <c r="L828" s="28"/>
      <c r="M828" s="30" t="s">
        <v>131</v>
      </c>
      <c r="N828" s="28"/>
      <c r="O828" s="28"/>
      <c r="P828" s="28"/>
      <c r="Q828" s="28"/>
      <c r="R828" s="28"/>
      <c r="S828" s="28"/>
      <c r="T828" s="28"/>
      <c r="U828" s="28"/>
      <c r="V828" s="28"/>
    </row>
    <row r="829" spans="1:22" x14ac:dyDescent="0.25">
      <c r="A829" s="13"/>
      <c r="B829" s="26" t="s">
        <v>132</v>
      </c>
      <c r="C829" s="31"/>
      <c r="D829" s="32"/>
      <c r="E829" s="31"/>
      <c r="F829" s="31"/>
      <c r="G829" s="31"/>
      <c r="H829" s="31"/>
      <c r="I829" s="55" t="s">
        <v>281</v>
      </c>
      <c r="J829" s="31"/>
      <c r="K829" s="31"/>
      <c r="L829" s="34" t="s">
        <v>133</v>
      </c>
      <c r="M829" s="34" t="s">
        <v>134</v>
      </c>
      <c r="N829" s="34" t="s">
        <v>135</v>
      </c>
      <c r="O829" s="34" t="s">
        <v>136</v>
      </c>
      <c r="P829" s="34" t="s">
        <v>137</v>
      </c>
      <c r="Q829" s="34" t="s">
        <v>138</v>
      </c>
      <c r="R829" s="31"/>
      <c r="S829" s="9"/>
      <c r="T829" s="9"/>
      <c r="U829" s="9"/>
      <c r="V829" s="9"/>
    </row>
    <row r="830" spans="1:22" x14ac:dyDescent="0.25">
      <c r="A830" s="31"/>
      <c r="B830" s="32"/>
      <c r="C830" s="31"/>
      <c r="D830" s="32"/>
      <c r="E830" s="54" t="s">
        <v>218</v>
      </c>
      <c r="F830" s="54" t="s">
        <v>279</v>
      </c>
      <c r="G830" s="34"/>
      <c r="H830" s="34"/>
      <c r="I830" s="34" t="s">
        <v>141</v>
      </c>
      <c r="J830" s="31"/>
      <c r="K830" s="31"/>
      <c r="L830" s="31">
        <v>2</v>
      </c>
      <c r="M830" s="31">
        <f>AVERAGE(E832:E834,F833:F834,G834)</f>
        <v>0.27</v>
      </c>
      <c r="N830" s="31">
        <f>1+(L830-1)*M830</f>
        <v>1.27</v>
      </c>
      <c r="O830" s="31">
        <f>N830/L830</f>
        <v>0.63500000000000001</v>
      </c>
      <c r="P830" s="31">
        <f>SQRT(O830)</f>
        <v>0.79686887252546135</v>
      </c>
      <c r="Q830" s="31">
        <f>AVERAGE(E831,F832)</f>
        <v>0.85499999999999998</v>
      </c>
      <c r="R830" s="31"/>
      <c r="S830" s="9"/>
      <c r="T830" s="9"/>
      <c r="U830" s="9"/>
      <c r="V830" s="9"/>
    </row>
    <row r="831" spans="1:22" x14ac:dyDescent="0.25">
      <c r="A831" s="31"/>
      <c r="B831" s="32"/>
      <c r="C831" s="31"/>
      <c r="D831" s="54" t="s">
        <v>218</v>
      </c>
      <c r="E831" s="16">
        <v>0.87</v>
      </c>
      <c r="F831" s="31"/>
      <c r="G831" s="31"/>
      <c r="H831" s="31"/>
      <c r="I831" s="13">
        <v>0.21</v>
      </c>
      <c r="J831" s="31"/>
      <c r="K831" s="31"/>
      <c r="L831" s="31"/>
      <c r="M831" s="31"/>
      <c r="N831" s="31"/>
      <c r="O831" s="31"/>
      <c r="P831" s="31"/>
      <c r="Q831" s="31"/>
      <c r="R831" s="31"/>
      <c r="S831" s="9"/>
      <c r="T831" s="9"/>
      <c r="U831" s="9"/>
      <c r="V831" s="9"/>
    </row>
    <row r="832" spans="1:22" x14ac:dyDescent="0.25">
      <c r="A832" s="31"/>
      <c r="B832" s="32"/>
      <c r="C832" s="31"/>
      <c r="D832" s="54" t="s">
        <v>279</v>
      </c>
      <c r="E832" s="13">
        <v>0.27</v>
      </c>
      <c r="F832" s="16">
        <v>0.84</v>
      </c>
      <c r="G832" s="31"/>
      <c r="H832" s="31"/>
      <c r="I832" s="13">
        <v>0.17</v>
      </c>
      <c r="J832" s="31"/>
      <c r="K832" s="31"/>
      <c r="L832" s="31"/>
      <c r="M832" s="31"/>
      <c r="N832" s="31"/>
      <c r="O832" s="31"/>
      <c r="P832" s="31"/>
      <c r="Q832" s="31"/>
      <c r="R832" s="31"/>
      <c r="S832" s="9"/>
      <c r="T832" s="9"/>
      <c r="U832" s="9"/>
      <c r="V832" s="9"/>
    </row>
    <row r="833" spans="1:22" x14ac:dyDescent="0.25">
      <c r="A833" s="31"/>
      <c r="B833" s="32"/>
      <c r="C833" s="31"/>
      <c r="D833" s="35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9"/>
      <c r="T833" s="9"/>
      <c r="U833" s="9"/>
      <c r="V833" s="9"/>
    </row>
    <row r="834" spans="1:22" x14ac:dyDescent="0.25">
      <c r="A834" s="31"/>
      <c r="B834" s="32"/>
      <c r="C834" s="31"/>
      <c r="D834" s="35"/>
      <c r="E834" s="31"/>
      <c r="F834" s="31"/>
      <c r="G834" s="31"/>
      <c r="H834" s="36" t="s">
        <v>142</v>
      </c>
      <c r="I834" s="37">
        <f>AVERAGE(I831:I832)</f>
        <v>0.19</v>
      </c>
      <c r="J834" s="31"/>
      <c r="K834" s="31"/>
      <c r="L834" s="31"/>
      <c r="M834" s="31"/>
      <c r="N834" s="31"/>
      <c r="O834" s="31"/>
      <c r="P834" s="31"/>
      <c r="Q834" s="31"/>
      <c r="R834" s="31"/>
      <c r="S834" s="9"/>
      <c r="T834" s="9"/>
      <c r="U834" s="9"/>
      <c r="V834" s="9"/>
    </row>
    <row r="835" spans="1:22" x14ac:dyDescent="0.25">
      <c r="A835" s="31"/>
      <c r="B835" s="32"/>
      <c r="C835" s="31"/>
      <c r="D835" s="32"/>
      <c r="E835" s="31"/>
      <c r="F835" s="31"/>
      <c r="G835" s="31"/>
      <c r="H835" s="36" t="s">
        <v>143</v>
      </c>
      <c r="I835" s="37">
        <f>I834/P830</f>
        <v>0.23843320595250025</v>
      </c>
      <c r="J835" s="31"/>
      <c r="K835" s="31"/>
      <c r="L835" s="31"/>
      <c r="M835" s="31"/>
      <c r="N835" s="31"/>
      <c r="O835" s="31"/>
      <c r="P835" s="31"/>
      <c r="Q835" s="31"/>
      <c r="R835" s="31"/>
      <c r="S835" s="9"/>
      <c r="T835" s="9"/>
      <c r="U835" s="9"/>
      <c r="V835" s="9"/>
    </row>
    <row r="836" spans="1:22" x14ac:dyDescent="0.25">
      <c r="A836" s="31"/>
      <c r="B836" s="32"/>
      <c r="C836" s="31"/>
      <c r="D836" s="32"/>
      <c r="E836" s="31"/>
      <c r="F836" s="31"/>
      <c r="G836" s="36" t="s">
        <v>144</v>
      </c>
      <c r="H836" s="36" t="s">
        <v>145</v>
      </c>
      <c r="I836" s="37">
        <f>(L830*Q830)/(1+(L830-1)*Q830)</f>
        <v>0.92183288409703501</v>
      </c>
      <c r="J836" s="31"/>
      <c r="K836" s="31"/>
      <c r="L836" s="31"/>
      <c r="M836" s="31"/>
      <c r="N836" s="31"/>
      <c r="O836" s="31"/>
      <c r="P836" s="31"/>
      <c r="Q836" s="31"/>
      <c r="R836" s="31"/>
      <c r="S836" s="9"/>
      <c r="T836" s="9"/>
      <c r="U836" s="9"/>
      <c r="V836" s="9"/>
    </row>
    <row r="837" spans="1:22" ht="15.75" customHeight="1" thickBot="1" x14ac:dyDescent="0.3"/>
    <row r="838" spans="1:22" x14ac:dyDescent="0.25">
      <c r="A838" s="20" t="s">
        <v>125</v>
      </c>
      <c r="B838" s="21" t="s">
        <v>126</v>
      </c>
      <c r="C838" s="22" t="s">
        <v>127</v>
      </c>
      <c r="D838" s="23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5"/>
      <c r="S838" s="24"/>
      <c r="T838" s="24"/>
      <c r="U838" s="24"/>
      <c r="V838" s="24"/>
    </row>
    <row r="839" spans="1:22" x14ac:dyDescent="0.25">
      <c r="A839" s="13" t="s">
        <v>276</v>
      </c>
      <c r="B839" s="26" t="s">
        <v>102</v>
      </c>
      <c r="C839" s="13"/>
      <c r="D839" s="15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9"/>
      <c r="T839" s="9"/>
      <c r="U839" s="9"/>
      <c r="V839" s="9"/>
    </row>
    <row r="840" spans="1:22" x14ac:dyDescent="0.25">
      <c r="A840" s="20" t="s">
        <v>128</v>
      </c>
      <c r="B840" s="27" t="s">
        <v>129</v>
      </c>
      <c r="C840" s="28"/>
      <c r="D840" s="29"/>
      <c r="E840" s="28"/>
      <c r="F840" s="28"/>
      <c r="G840" s="28"/>
      <c r="H840" s="28"/>
      <c r="I840" s="20" t="s">
        <v>130</v>
      </c>
      <c r="J840" s="28"/>
      <c r="K840" s="28"/>
      <c r="L840" s="28"/>
      <c r="M840" s="30" t="s">
        <v>131</v>
      </c>
      <c r="N840" s="28"/>
      <c r="O840" s="28"/>
      <c r="P840" s="28"/>
      <c r="Q840" s="28"/>
      <c r="R840" s="28"/>
      <c r="S840" s="28"/>
      <c r="T840" s="28"/>
      <c r="U840" s="28"/>
      <c r="V840" s="28"/>
    </row>
    <row r="841" spans="1:22" x14ac:dyDescent="0.25">
      <c r="A841" s="13"/>
      <c r="B841" s="26" t="s">
        <v>132</v>
      </c>
      <c r="C841" s="31"/>
      <c r="D841" s="32"/>
      <c r="E841" s="31"/>
      <c r="F841" s="31"/>
      <c r="G841" s="31"/>
      <c r="H841" s="31"/>
      <c r="I841" s="55" t="s">
        <v>282</v>
      </c>
      <c r="J841" s="31"/>
      <c r="K841" s="31"/>
      <c r="L841" s="34" t="s">
        <v>133</v>
      </c>
      <c r="M841" s="34" t="s">
        <v>134</v>
      </c>
      <c r="N841" s="34" t="s">
        <v>135</v>
      </c>
      <c r="O841" s="34" t="s">
        <v>136</v>
      </c>
      <c r="P841" s="34" t="s">
        <v>137</v>
      </c>
      <c r="Q841" s="34" t="s">
        <v>138</v>
      </c>
      <c r="R841" s="31"/>
      <c r="S841" s="9"/>
      <c r="T841" s="9"/>
      <c r="U841" s="9"/>
      <c r="V841" s="9"/>
    </row>
    <row r="842" spans="1:22" x14ac:dyDescent="0.25">
      <c r="A842" s="31"/>
      <c r="B842" s="32"/>
      <c r="C842" s="31"/>
      <c r="D842" s="32"/>
      <c r="E842" s="54" t="s">
        <v>218</v>
      </c>
      <c r="F842" s="54" t="s">
        <v>279</v>
      </c>
      <c r="G842" s="34"/>
      <c r="H842" s="34"/>
      <c r="I842" s="34" t="s">
        <v>141</v>
      </c>
      <c r="J842" s="31"/>
      <c r="K842" s="31"/>
      <c r="L842" s="31">
        <v>2</v>
      </c>
      <c r="M842" s="31">
        <f>AVERAGE(E844:E846,F845:F846,G846)</f>
        <v>0.27</v>
      </c>
      <c r="N842" s="31">
        <f>1+(L842-1)*M842</f>
        <v>1.27</v>
      </c>
      <c r="O842" s="31">
        <f>N842/L842</f>
        <v>0.63500000000000001</v>
      </c>
      <c r="P842" s="31">
        <f>SQRT(O842)</f>
        <v>0.79686887252546135</v>
      </c>
      <c r="Q842" s="31">
        <f>AVERAGE(E843,F844)</f>
        <v>0.85499999999999998</v>
      </c>
      <c r="R842" s="31"/>
      <c r="S842" s="9"/>
      <c r="T842" s="9"/>
      <c r="U842" s="9"/>
      <c r="V842" s="9"/>
    </row>
    <row r="843" spans="1:22" x14ac:dyDescent="0.25">
      <c r="A843" s="31"/>
      <c r="B843" s="32"/>
      <c r="C843" s="31"/>
      <c r="D843" s="54" t="s">
        <v>218</v>
      </c>
      <c r="E843" s="16">
        <v>0.87</v>
      </c>
      <c r="F843" s="31"/>
      <c r="G843" s="31"/>
      <c r="H843" s="31"/>
      <c r="I843" s="13">
        <v>0.27</v>
      </c>
      <c r="J843" s="31"/>
      <c r="K843" s="31"/>
      <c r="L843" s="31"/>
      <c r="M843" s="31"/>
      <c r="N843" s="31"/>
      <c r="O843" s="31"/>
      <c r="P843" s="31"/>
      <c r="Q843" s="31"/>
      <c r="R843" s="31"/>
      <c r="S843" s="9"/>
      <c r="T843" s="9"/>
      <c r="U843" s="9"/>
      <c r="V843" s="9"/>
    </row>
    <row r="844" spans="1:22" x14ac:dyDescent="0.25">
      <c r="A844" s="31"/>
      <c r="B844" s="32"/>
      <c r="C844" s="31"/>
      <c r="D844" s="54" t="s">
        <v>279</v>
      </c>
      <c r="E844" s="13">
        <v>0.27</v>
      </c>
      <c r="F844" s="16">
        <v>0.84</v>
      </c>
      <c r="G844" s="31"/>
      <c r="H844" s="31"/>
      <c r="I844" s="13">
        <v>0.26</v>
      </c>
      <c r="J844" s="31"/>
      <c r="K844" s="31"/>
      <c r="L844" s="31"/>
      <c r="M844" s="31"/>
      <c r="N844" s="31"/>
      <c r="O844" s="31"/>
      <c r="P844" s="31"/>
      <c r="Q844" s="31"/>
      <c r="R844" s="31"/>
      <c r="S844" s="9"/>
      <c r="T844" s="9"/>
      <c r="U844" s="9"/>
      <c r="V844" s="9"/>
    </row>
    <row r="845" spans="1:22" x14ac:dyDescent="0.25">
      <c r="A845" s="31"/>
      <c r="B845" s="32"/>
      <c r="C845" s="31"/>
      <c r="D845" s="35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9"/>
      <c r="T845" s="9"/>
      <c r="U845" s="9"/>
      <c r="V845" s="9"/>
    </row>
    <row r="846" spans="1:22" x14ac:dyDescent="0.25">
      <c r="A846" s="31"/>
      <c r="B846" s="32"/>
      <c r="C846" s="31"/>
      <c r="D846" s="35"/>
      <c r="E846" s="31"/>
      <c r="F846" s="31"/>
      <c r="G846" s="31"/>
      <c r="H846" s="36" t="s">
        <v>142</v>
      </c>
      <c r="I846" s="37">
        <f>AVERAGE(I843:I844)</f>
        <v>0.26500000000000001</v>
      </c>
      <c r="J846" s="31"/>
      <c r="K846" s="31"/>
      <c r="L846" s="31"/>
      <c r="M846" s="31"/>
      <c r="N846" s="31"/>
      <c r="O846" s="31"/>
      <c r="P846" s="31"/>
      <c r="Q846" s="31"/>
      <c r="R846" s="31"/>
      <c r="S846" s="9"/>
      <c r="T846" s="9"/>
      <c r="U846" s="9"/>
      <c r="V846" s="9"/>
    </row>
    <row r="847" spans="1:22" x14ac:dyDescent="0.25">
      <c r="A847" s="31"/>
      <c r="B847" s="32"/>
      <c r="C847" s="31"/>
      <c r="D847" s="32"/>
      <c r="E847" s="31"/>
      <c r="F847" s="31"/>
      <c r="G847" s="31"/>
      <c r="H847" s="36" t="s">
        <v>143</v>
      </c>
      <c r="I847" s="37">
        <f>I846/P842</f>
        <v>0.33255157672322405</v>
      </c>
      <c r="J847" s="31"/>
      <c r="K847" s="31"/>
      <c r="L847" s="31"/>
      <c r="M847" s="31"/>
      <c r="N847" s="31"/>
      <c r="O847" s="31"/>
      <c r="P847" s="31"/>
      <c r="Q847" s="31"/>
      <c r="R847" s="31"/>
      <c r="S847" s="9"/>
      <c r="T847" s="9"/>
      <c r="U847" s="9"/>
      <c r="V847" s="9"/>
    </row>
    <row r="848" spans="1:22" x14ac:dyDescent="0.25">
      <c r="A848" s="31"/>
      <c r="B848" s="32"/>
      <c r="C848" s="31"/>
      <c r="D848" s="32"/>
      <c r="E848" s="31"/>
      <c r="F848" s="31"/>
      <c r="G848" s="36" t="s">
        <v>144</v>
      </c>
      <c r="H848" s="36" t="s">
        <v>145</v>
      </c>
      <c r="I848" s="37">
        <f>(L842*Q842)/(1+(L842-1)*Q842)</f>
        <v>0.92183288409703501</v>
      </c>
      <c r="J848" s="31"/>
      <c r="K848" s="31"/>
      <c r="L848" s="31"/>
      <c r="M848" s="31"/>
      <c r="N848" s="31"/>
      <c r="O848" s="31"/>
      <c r="P848" s="31"/>
      <c r="Q848" s="31"/>
      <c r="R848" s="31"/>
      <c r="S848" s="9"/>
      <c r="T848" s="9"/>
      <c r="U848" s="9"/>
      <c r="V848" s="9"/>
    </row>
    <row r="849" spans="1:22" ht="15.75" customHeight="1" thickBot="1" x14ac:dyDescent="0.3"/>
    <row r="850" spans="1:22" x14ac:dyDescent="0.25">
      <c r="A850" s="20" t="s">
        <v>125</v>
      </c>
      <c r="B850" s="21" t="s">
        <v>126</v>
      </c>
      <c r="C850" s="22" t="s">
        <v>127</v>
      </c>
      <c r="D850" s="23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5"/>
      <c r="S850" s="24"/>
      <c r="T850" s="24"/>
      <c r="U850" s="24"/>
      <c r="V850" s="24"/>
    </row>
    <row r="851" spans="1:22" x14ac:dyDescent="0.25">
      <c r="A851" s="13" t="s">
        <v>276</v>
      </c>
      <c r="B851" s="26" t="s">
        <v>102</v>
      </c>
      <c r="C851" s="13"/>
      <c r="D851" s="15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9"/>
      <c r="T851" s="9"/>
      <c r="U851" s="9"/>
      <c r="V851" s="9"/>
    </row>
    <row r="852" spans="1:22" x14ac:dyDescent="0.25">
      <c r="A852" s="20" t="s">
        <v>128</v>
      </c>
      <c r="B852" s="27" t="s">
        <v>129</v>
      </c>
      <c r="C852" s="28"/>
      <c r="D852" s="29"/>
      <c r="E852" s="28"/>
      <c r="F852" s="28"/>
      <c r="G852" s="28"/>
      <c r="H852" s="28"/>
      <c r="I852" s="20" t="s">
        <v>130</v>
      </c>
      <c r="J852" s="28"/>
      <c r="K852" s="28"/>
      <c r="L852" s="28"/>
      <c r="M852" s="30" t="s">
        <v>131</v>
      </c>
      <c r="N852" s="28"/>
      <c r="O852" s="28"/>
      <c r="P852" s="28"/>
      <c r="Q852" s="28"/>
      <c r="R852" s="28"/>
      <c r="S852" s="28"/>
      <c r="T852" s="28"/>
      <c r="U852" s="28"/>
      <c r="V852" s="28"/>
    </row>
    <row r="853" spans="1:22" x14ac:dyDescent="0.25">
      <c r="A853" s="13"/>
      <c r="B853" s="26" t="s">
        <v>132</v>
      </c>
      <c r="C853" s="31"/>
      <c r="D853" s="32"/>
      <c r="E853" s="31"/>
      <c r="F853" s="31"/>
      <c r="G853" s="31"/>
      <c r="H853" s="31"/>
      <c r="I853" s="55" t="s">
        <v>218</v>
      </c>
      <c r="J853" s="31"/>
      <c r="K853" s="31"/>
      <c r="L853" s="34" t="s">
        <v>133</v>
      </c>
      <c r="M853" s="34" t="s">
        <v>134</v>
      </c>
      <c r="N853" s="34" t="s">
        <v>135</v>
      </c>
      <c r="O853" s="34" t="s">
        <v>136</v>
      </c>
      <c r="P853" s="34" t="s">
        <v>137</v>
      </c>
      <c r="Q853" s="34" t="s">
        <v>138</v>
      </c>
      <c r="R853" s="31"/>
      <c r="S853" s="9"/>
      <c r="T853" s="9"/>
      <c r="U853" s="9"/>
      <c r="V853" s="9"/>
    </row>
    <row r="854" spans="1:22" x14ac:dyDescent="0.25">
      <c r="A854" s="31"/>
      <c r="B854" s="32"/>
      <c r="C854" s="31"/>
      <c r="D854" s="32"/>
      <c r="E854" s="54" t="s">
        <v>281</v>
      </c>
      <c r="F854" s="54" t="s">
        <v>282</v>
      </c>
      <c r="G854" s="34"/>
      <c r="H854" s="34"/>
      <c r="I854" s="34" t="s">
        <v>141</v>
      </c>
      <c r="J854" s="31"/>
      <c r="K854" s="31"/>
      <c r="L854" s="31">
        <v>2</v>
      </c>
      <c r="M854" s="31">
        <f>AVERAGE(E856:E858,F857:F858,G858)</f>
        <v>0.65</v>
      </c>
      <c r="N854" s="31">
        <f>1+(L854-1)*M854</f>
        <v>1.65</v>
      </c>
      <c r="O854" s="31">
        <f>N854/L854</f>
        <v>0.82499999999999996</v>
      </c>
      <c r="P854" s="31">
        <f>SQRT(O854)</f>
        <v>0.90829510622924747</v>
      </c>
      <c r="Q854" s="31">
        <f>AVERAGE(E855,F856)</f>
        <v>0.875</v>
      </c>
      <c r="R854" s="31"/>
      <c r="S854" s="9"/>
      <c r="T854" s="9"/>
      <c r="U854" s="9"/>
      <c r="V854" s="9"/>
    </row>
    <row r="855" spans="1:22" x14ac:dyDescent="0.25">
      <c r="A855" s="31"/>
      <c r="B855" s="32"/>
      <c r="C855" s="31"/>
      <c r="D855" s="54" t="s">
        <v>281</v>
      </c>
      <c r="E855" s="16">
        <v>0.85</v>
      </c>
      <c r="F855" s="31"/>
      <c r="G855" s="31"/>
      <c r="H855" s="31"/>
      <c r="I855" s="13">
        <v>0.23799999999999999</v>
      </c>
      <c r="J855" s="31"/>
      <c r="K855" s="31"/>
      <c r="L855" s="31"/>
      <c r="M855" s="31"/>
      <c r="N855" s="31"/>
      <c r="O855" s="31"/>
      <c r="P855" s="31"/>
      <c r="Q855" s="31"/>
      <c r="R855" s="31"/>
      <c r="S855" s="9"/>
      <c r="T855" s="9"/>
      <c r="U855" s="9"/>
      <c r="V855" s="9"/>
    </row>
    <row r="856" spans="1:22" x14ac:dyDescent="0.25">
      <c r="A856" s="31"/>
      <c r="B856" s="32"/>
      <c r="C856" s="31"/>
      <c r="D856" s="54" t="s">
        <v>282</v>
      </c>
      <c r="E856" s="13">
        <v>0.65</v>
      </c>
      <c r="F856" s="16">
        <v>0.9</v>
      </c>
      <c r="G856" s="31"/>
      <c r="H856" s="31"/>
      <c r="I856" s="13">
        <v>0.33300000000000002</v>
      </c>
      <c r="J856" s="31"/>
      <c r="K856" s="31"/>
      <c r="L856" s="31"/>
      <c r="M856" s="31"/>
      <c r="N856" s="31"/>
      <c r="O856" s="31"/>
      <c r="P856" s="31"/>
      <c r="Q856" s="31"/>
      <c r="R856" s="31"/>
      <c r="S856" s="9"/>
      <c r="T856" s="9"/>
      <c r="U856" s="9"/>
      <c r="V856" s="9"/>
    </row>
    <row r="857" spans="1:22" x14ac:dyDescent="0.25">
      <c r="A857" s="31"/>
      <c r="B857" s="32"/>
      <c r="C857" s="31"/>
      <c r="D857" s="35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9"/>
      <c r="T857" s="9"/>
      <c r="U857" s="9"/>
      <c r="V857" s="9"/>
    </row>
    <row r="858" spans="1:22" x14ac:dyDescent="0.25">
      <c r="A858" s="31"/>
      <c r="B858" s="32"/>
      <c r="C858" s="31"/>
      <c r="D858" s="35"/>
      <c r="E858" s="31"/>
      <c r="F858" s="31"/>
      <c r="G858" s="31"/>
      <c r="H858" s="36" t="s">
        <v>142</v>
      </c>
      <c r="I858" s="37">
        <f>AVERAGE(I855:I856)</f>
        <v>0.28549999999999998</v>
      </c>
      <c r="J858" s="31"/>
      <c r="K858" s="31"/>
      <c r="L858" s="31"/>
      <c r="M858" s="31"/>
      <c r="N858" s="31"/>
      <c r="O858" s="31"/>
      <c r="P858" s="31"/>
      <c r="Q858" s="31"/>
      <c r="R858" s="31"/>
      <c r="S858" s="9"/>
      <c r="T858" s="9"/>
      <c r="U858" s="9"/>
      <c r="V858" s="9"/>
    </row>
    <row r="859" spans="1:22" x14ac:dyDescent="0.25">
      <c r="A859" s="31"/>
      <c r="B859" s="32"/>
      <c r="C859" s="31"/>
      <c r="D859" s="32"/>
      <c r="E859" s="31"/>
      <c r="F859" s="31"/>
      <c r="G859" s="31"/>
      <c r="H859" s="36" t="s">
        <v>143</v>
      </c>
      <c r="I859" s="37">
        <f>I858/P854</f>
        <v>0.31432515494357594</v>
      </c>
      <c r="J859" s="31"/>
      <c r="K859" s="31"/>
      <c r="L859" s="31"/>
      <c r="M859" s="31"/>
      <c r="N859" s="31"/>
      <c r="O859" s="31"/>
      <c r="P859" s="31"/>
      <c r="Q859" s="31"/>
      <c r="R859" s="31"/>
      <c r="S859" s="9"/>
      <c r="T859" s="9"/>
      <c r="U859" s="9"/>
      <c r="V859" s="9"/>
    </row>
    <row r="860" spans="1:22" x14ac:dyDescent="0.25">
      <c r="A860" s="31"/>
      <c r="B860" s="32"/>
      <c r="C860" s="31"/>
      <c r="D860" s="32"/>
      <c r="E860" s="31"/>
      <c r="F860" s="31"/>
      <c r="G860" s="36" t="s">
        <v>144</v>
      </c>
      <c r="H860" s="36" t="s">
        <v>145</v>
      </c>
      <c r="I860" s="37">
        <f>(L854*Q854)/(1+(L854-1)*Q854)</f>
        <v>0.93333333333333335</v>
      </c>
      <c r="J860" s="31"/>
      <c r="K860" s="31"/>
      <c r="L860" s="31"/>
      <c r="M860" s="31"/>
      <c r="N860" s="31"/>
      <c r="O860" s="31"/>
      <c r="P860" s="31"/>
      <c r="Q860" s="31"/>
      <c r="R860" s="31"/>
      <c r="S860" s="9"/>
      <c r="T860" s="9"/>
      <c r="U860" s="9"/>
      <c r="V860" s="9"/>
    </row>
    <row r="861" spans="1:22" ht="15.75" customHeight="1" x14ac:dyDescent="0.25"/>
    <row r="862" spans="1:22" ht="15.75" customHeight="1" x14ac:dyDescent="0.25"/>
    <row r="863" spans="1:22" x14ac:dyDescent="0.25">
      <c r="A863" s="20" t="s">
        <v>125</v>
      </c>
      <c r="B863" s="21" t="s">
        <v>126</v>
      </c>
      <c r="C863" s="42" t="s">
        <v>127</v>
      </c>
      <c r="D863" s="23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</row>
    <row r="864" spans="1:22" x14ac:dyDescent="0.25">
      <c r="A864" s="58" t="s">
        <v>302</v>
      </c>
      <c r="B864" s="26" t="s">
        <v>103</v>
      </c>
      <c r="C864" s="13"/>
      <c r="D864" s="15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9"/>
      <c r="T864" s="9"/>
      <c r="U864" s="9"/>
      <c r="V864" s="9"/>
    </row>
    <row r="865" spans="1:22" ht="15.75" customHeight="1" x14ac:dyDescent="0.25">
      <c r="A865" s="20" t="s">
        <v>128</v>
      </c>
      <c r="B865" s="27" t="s">
        <v>129</v>
      </c>
      <c r="C865" s="28"/>
      <c r="D865" s="29"/>
      <c r="E865" s="28"/>
      <c r="F865" s="28"/>
      <c r="G865" s="28"/>
      <c r="H865" s="28"/>
      <c r="I865" s="20" t="s">
        <v>130</v>
      </c>
      <c r="J865" s="28"/>
      <c r="K865" s="28"/>
      <c r="L865" s="28"/>
      <c r="M865" s="30" t="s">
        <v>131</v>
      </c>
      <c r="N865" s="28"/>
      <c r="O865" s="28"/>
      <c r="P865" s="28"/>
      <c r="Q865" s="28"/>
      <c r="R865" s="28"/>
      <c r="S865" s="28"/>
      <c r="T865" s="28"/>
      <c r="U865" s="28"/>
      <c r="V865" s="28"/>
    </row>
    <row r="866" spans="1:22" ht="15.75" customHeight="1" x14ac:dyDescent="0.25">
      <c r="A866" s="13"/>
      <c r="B866" s="26" t="s">
        <v>146</v>
      </c>
      <c r="C866" s="31"/>
      <c r="D866" s="32"/>
      <c r="E866" s="31"/>
      <c r="F866" s="31"/>
      <c r="G866" s="31"/>
      <c r="H866" s="31"/>
      <c r="I866" s="55" t="s">
        <v>305</v>
      </c>
      <c r="J866" s="31"/>
      <c r="K866" s="31"/>
      <c r="L866" s="34" t="s">
        <v>133</v>
      </c>
      <c r="M866" s="34" t="s">
        <v>134</v>
      </c>
      <c r="N866" s="34" t="s">
        <v>135</v>
      </c>
      <c r="O866" s="34" t="s">
        <v>136</v>
      </c>
      <c r="P866" s="34" t="s">
        <v>137</v>
      </c>
      <c r="Q866" s="34" t="s">
        <v>138</v>
      </c>
      <c r="R866" s="31"/>
      <c r="S866" s="9"/>
      <c r="T866" s="9"/>
      <c r="U866" s="9"/>
      <c r="V866" s="9"/>
    </row>
    <row r="867" spans="1:22" ht="15.75" customHeight="1" x14ac:dyDescent="0.25">
      <c r="A867" s="31"/>
      <c r="B867" s="32"/>
      <c r="C867" s="31"/>
      <c r="D867" s="32"/>
      <c r="E867" s="54" t="s">
        <v>249</v>
      </c>
      <c r="F867" s="54" t="s">
        <v>303</v>
      </c>
      <c r="G867" s="54" t="s">
        <v>304</v>
      </c>
      <c r="H867" s="34"/>
      <c r="I867" s="34" t="s">
        <v>141</v>
      </c>
      <c r="J867" s="31"/>
      <c r="K867" s="31"/>
      <c r="L867" s="31">
        <v>3</v>
      </c>
      <c r="M867" s="31">
        <f>AVERAGE(E869:E871,F870:F871,G871)</f>
        <v>0.49666666666666665</v>
      </c>
      <c r="N867" s="31">
        <f>1+(L867-1)*M867</f>
        <v>1.9933333333333332</v>
      </c>
      <c r="O867" s="31">
        <f>N867/L867</f>
        <v>0.66444444444444439</v>
      </c>
      <c r="P867" s="31">
        <f>SQRT(O867)</f>
        <v>0.81513461737583226</v>
      </c>
      <c r="Q867" s="31" t="e">
        <f>AVERAGE(E868,F869,G870)</f>
        <v>#DIV/0!</v>
      </c>
      <c r="R867" s="31"/>
      <c r="S867" s="9"/>
      <c r="T867" s="9"/>
      <c r="U867" s="9"/>
      <c r="V867" s="9"/>
    </row>
    <row r="868" spans="1:22" ht="15.75" customHeight="1" x14ac:dyDescent="0.25">
      <c r="A868" s="31"/>
      <c r="B868" s="32"/>
      <c r="C868" s="31"/>
      <c r="D868" s="54" t="s">
        <v>249</v>
      </c>
      <c r="E868" s="16"/>
      <c r="F868" s="31"/>
      <c r="G868" s="31"/>
      <c r="H868" s="31"/>
      <c r="I868" s="43">
        <v>-0.1</v>
      </c>
      <c r="J868" s="31"/>
      <c r="K868" s="31"/>
      <c r="L868" s="31"/>
      <c r="M868" s="31"/>
      <c r="N868" s="31"/>
      <c r="O868" s="31"/>
      <c r="P868" s="31"/>
      <c r="Q868" s="31"/>
      <c r="R868" s="31"/>
      <c r="S868" s="9"/>
      <c r="T868" s="9"/>
      <c r="U868" s="9"/>
      <c r="V868" s="9"/>
    </row>
    <row r="869" spans="1:22" ht="15.75" customHeight="1" x14ac:dyDescent="0.25">
      <c r="A869" s="31"/>
      <c r="B869" s="32"/>
      <c r="C869" s="31"/>
      <c r="D869" s="54" t="s">
        <v>303</v>
      </c>
      <c r="E869" s="43">
        <v>0.43</v>
      </c>
      <c r="F869" s="16"/>
      <c r="G869" s="31"/>
      <c r="H869" s="31"/>
      <c r="I869" s="43">
        <v>-0.5</v>
      </c>
      <c r="J869" s="31"/>
      <c r="K869" s="31"/>
      <c r="L869" s="31"/>
      <c r="M869" s="31"/>
      <c r="N869" s="31"/>
      <c r="O869" s="31"/>
      <c r="P869" s="31"/>
      <c r="Q869" s="31"/>
      <c r="R869" s="31"/>
      <c r="S869" s="9"/>
      <c r="T869" s="9"/>
      <c r="U869" s="9"/>
      <c r="V869" s="9"/>
    </row>
    <row r="870" spans="1:22" ht="15.75" customHeight="1" x14ac:dyDescent="0.25">
      <c r="A870" s="31"/>
      <c r="B870" s="32"/>
      <c r="C870" s="31"/>
      <c r="D870" s="54" t="s">
        <v>304</v>
      </c>
      <c r="E870" s="43">
        <v>0.63</v>
      </c>
      <c r="F870" s="43">
        <v>0.43</v>
      </c>
      <c r="G870" s="16"/>
      <c r="H870" s="31"/>
      <c r="I870" s="43">
        <v>0.19</v>
      </c>
      <c r="J870" s="31"/>
      <c r="K870" s="44"/>
      <c r="L870" s="31"/>
      <c r="M870" s="31"/>
      <c r="N870" s="31"/>
      <c r="O870" s="31"/>
      <c r="P870" s="31"/>
      <c r="Q870" s="31"/>
      <c r="R870" s="31"/>
      <c r="S870" s="9"/>
      <c r="T870" s="9"/>
      <c r="U870" s="9"/>
      <c r="V870" s="9"/>
    </row>
    <row r="871" spans="1:22" ht="15.75" customHeight="1" x14ac:dyDescent="0.25">
      <c r="A871" s="31"/>
      <c r="B871" s="32"/>
      <c r="C871" s="31"/>
      <c r="D871" s="32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9"/>
      <c r="T871" s="9"/>
      <c r="U871" s="9"/>
      <c r="V871" s="9"/>
    </row>
    <row r="872" spans="1:22" ht="15.75" customHeight="1" x14ac:dyDescent="0.25">
      <c r="A872" s="31"/>
      <c r="B872" s="32"/>
      <c r="C872" s="31"/>
      <c r="D872" s="32"/>
      <c r="E872" s="31"/>
      <c r="F872" s="31"/>
      <c r="G872" s="31"/>
      <c r="H872" s="36" t="s">
        <v>142</v>
      </c>
      <c r="I872" s="37">
        <f>AVERAGE(I868:I870)</f>
        <v>-0.13666666666666666</v>
      </c>
      <c r="J872" s="31"/>
      <c r="K872" s="31"/>
      <c r="L872" s="31"/>
      <c r="M872" s="31"/>
      <c r="N872" s="31"/>
      <c r="O872" s="31"/>
      <c r="P872" s="31"/>
      <c r="Q872" s="31"/>
      <c r="R872" s="31"/>
      <c r="S872" s="9"/>
      <c r="T872" s="9"/>
      <c r="U872" s="9"/>
      <c r="V872" s="9"/>
    </row>
    <row r="873" spans="1:22" ht="15.75" customHeight="1" x14ac:dyDescent="0.25">
      <c r="A873" s="31"/>
      <c r="B873" s="32"/>
      <c r="C873" s="31"/>
      <c r="D873" s="32"/>
      <c r="E873" s="31"/>
      <c r="F873" s="31"/>
      <c r="G873" s="31"/>
      <c r="H873" s="36" t="s">
        <v>143</v>
      </c>
      <c r="I873" s="37">
        <f>I872/P867</f>
        <v>-0.16766146812245378</v>
      </c>
      <c r="J873" s="31"/>
      <c r="K873" s="31"/>
      <c r="L873" s="31"/>
      <c r="M873" s="31"/>
      <c r="N873" s="31"/>
      <c r="O873" s="31"/>
      <c r="P873" s="31"/>
      <c r="Q873" s="31"/>
      <c r="R873" s="31"/>
      <c r="S873" s="9"/>
      <c r="T873" s="9"/>
      <c r="U873" s="9"/>
      <c r="V873" s="9"/>
    </row>
    <row r="874" spans="1:22" ht="15.75" customHeight="1" x14ac:dyDescent="0.25">
      <c r="A874" s="31"/>
      <c r="B874" s="32"/>
      <c r="C874" s="31"/>
      <c r="D874" s="32"/>
      <c r="E874" s="31"/>
      <c r="F874" s="31"/>
      <c r="G874" s="36" t="s">
        <v>144</v>
      </c>
      <c r="H874" s="36" t="s">
        <v>145</v>
      </c>
      <c r="I874" s="37" t="e">
        <f>(L867*Q867)/(1+(L867-1)*Q867)</f>
        <v>#DIV/0!</v>
      </c>
      <c r="J874" s="31"/>
      <c r="K874" s="31"/>
      <c r="L874" s="31"/>
      <c r="M874" s="31"/>
      <c r="N874" s="31"/>
      <c r="O874" s="31"/>
      <c r="P874" s="31"/>
      <c r="Q874" s="31"/>
      <c r="R874" s="31"/>
      <c r="S874" s="9"/>
      <c r="T874" s="9"/>
      <c r="U874" s="9"/>
      <c r="V874" s="9"/>
    </row>
    <row r="875" spans="1:22" ht="15.75" customHeight="1" x14ac:dyDescent="0.25"/>
    <row r="876" spans="1:22" x14ac:dyDescent="0.25">
      <c r="A876" s="20" t="s">
        <v>125</v>
      </c>
      <c r="B876" s="21" t="s">
        <v>126</v>
      </c>
      <c r="C876" s="42" t="s">
        <v>127</v>
      </c>
      <c r="D876" s="23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</row>
    <row r="877" spans="1:22" x14ac:dyDescent="0.25">
      <c r="A877" s="58" t="s">
        <v>302</v>
      </c>
      <c r="B877" s="26" t="s">
        <v>103</v>
      </c>
      <c r="C877" s="13"/>
      <c r="D877" s="15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9"/>
      <c r="T877" s="9"/>
      <c r="U877" s="9"/>
      <c r="V877" s="9"/>
    </row>
    <row r="878" spans="1:22" ht="15.75" customHeight="1" x14ac:dyDescent="0.25">
      <c r="A878" s="20" t="s">
        <v>128</v>
      </c>
      <c r="B878" s="27" t="s">
        <v>129</v>
      </c>
      <c r="C878" s="28"/>
      <c r="D878" s="29"/>
      <c r="E878" s="28"/>
      <c r="F878" s="28"/>
      <c r="G878" s="28"/>
      <c r="H878" s="28"/>
      <c r="I878" s="20" t="s">
        <v>130</v>
      </c>
      <c r="J878" s="28"/>
      <c r="K878" s="28"/>
      <c r="L878" s="28"/>
      <c r="M878" s="30" t="s">
        <v>131</v>
      </c>
      <c r="N878" s="28"/>
      <c r="O878" s="28"/>
      <c r="P878" s="28"/>
      <c r="Q878" s="28"/>
      <c r="R878" s="28"/>
      <c r="S878" s="28"/>
      <c r="T878" s="28"/>
      <c r="U878" s="28"/>
      <c r="V878" s="28"/>
    </row>
    <row r="879" spans="1:22" ht="15.75" customHeight="1" x14ac:dyDescent="0.25">
      <c r="A879" s="13"/>
      <c r="B879" s="26" t="s">
        <v>146</v>
      </c>
      <c r="C879" s="31"/>
      <c r="D879" s="32"/>
      <c r="E879" s="31"/>
      <c r="F879" s="31"/>
      <c r="G879" s="31"/>
      <c r="H879" s="31"/>
      <c r="I879" s="55" t="s">
        <v>306</v>
      </c>
      <c r="J879" s="31"/>
      <c r="K879" s="31"/>
      <c r="L879" s="34" t="s">
        <v>133</v>
      </c>
      <c r="M879" s="34" t="s">
        <v>134</v>
      </c>
      <c r="N879" s="34" t="s">
        <v>135</v>
      </c>
      <c r="O879" s="34" t="s">
        <v>136</v>
      </c>
      <c r="P879" s="34" t="s">
        <v>137</v>
      </c>
      <c r="Q879" s="34" t="s">
        <v>138</v>
      </c>
      <c r="R879" s="31"/>
      <c r="S879" s="9"/>
      <c r="T879" s="9"/>
      <c r="U879" s="9"/>
      <c r="V879" s="9"/>
    </row>
    <row r="880" spans="1:22" ht="15.75" customHeight="1" x14ac:dyDescent="0.25">
      <c r="A880" s="31"/>
      <c r="B880" s="32"/>
      <c r="C880" s="31"/>
      <c r="D880" s="32"/>
      <c r="E880" s="54" t="s">
        <v>249</v>
      </c>
      <c r="F880" s="54" t="s">
        <v>303</v>
      </c>
      <c r="G880" s="54" t="s">
        <v>304</v>
      </c>
      <c r="H880" s="34"/>
      <c r="I880" s="34" t="s">
        <v>141</v>
      </c>
      <c r="J880" s="31"/>
      <c r="K880" s="31"/>
      <c r="L880" s="31">
        <v>3</v>
      </c>
      <c r="M880" s="31">
        <f>AVERAGE(E882:E884,F883:F884,G884)</f>
        <v>0.49666666666666665</v>
      </c>
      <c r="N880" s="31">
        <f>1+(L880-1)*M880</f>
        <v>1.9933333333333332</v>
      </c>
      <c r="O880" s="31">
        <f>N880/L880</f>
        <v>0.66444444444444439</v>
      </c>
      <c r="P880" s="31">
        <f>SQRT(O880)</f>
        <v>0.81513461737583226</v>
      </c>
      <c r="Q880" s="31" t="e">
        <f>AVERAGE(E881,F882,G883)</f>
        <v>#DIV/0!</v>
      </c>
      <c r="R880" s="31"/>
      <c r="S880" s="9"/>
      <c r="T880" s="9"/>
      <c r="U880" s="9"/>
      <c r="V880" s="9"/>
    </row>
    <row r="881" spans="1:22" ht="15.75" customHeight="1" x14ac:dyDescent="0.25">
      <c r="A881" s="31"/>
      <c r="B881" s="32"/>
      <c r="C881" s="31"/>
      <c r="D881" s="54" t="s">
        <v>249</v>
      </c>
      <c r="E881" s="16"/>
      <c r="F881" s="31"/>
      <c r="G881" s="31"/>
      <c r="H881" s="31"/>
      <c r="I881" s="43">
        <v>-0.11</v>
      </c>
      <c r="J881" s="31"/>
      <c r="K881" s="31"/>
      <c r="L881" s="31"/>
      <c r="M881" s="31"/>
      <c r="N881" s="31"/>
      <c r="O881" s="31"/>
      <c r="P881" s="31"/>
      <c r="Q881" s="31"/>
      <c r="R881" s="31"/>
      <c r="S881" s="9"/>
      <c r="T881" s="9"/>
      <c r="U881" s="9"/>
      <c r="V881" s="9"/>
    </row>
    <row r="882" spans="1:22" ht="15.75" customHeight="1" x14ac:dyDescent="0.25">
      <c r="A882" s="31"/>
      <c r="B882" s="32"/>
      <c r="C882" s="31"/>
      <c r="D882" s="54" t="s">
        <v>303</v>
      </c>
      <c r="E882" s="43">
        <v>0.43</v>
      </c>
      <c r="F882" s="16"/>
      <c r="G882" s="31"/>
      <c r="H882" s="31"/>
      <c r="I882" s="43">
        <v>0.02</v>
      </c>
      <c r="J882" s="31"/>
      <c r="K882" s="31"/>
      <c r="L882" s="31"/>
      <c r="M882" s="31"/>
      <c r="N882" s="31"/>
      <c r="O882" s="31"/>
      <c r="P882" s="31"/>
      <c r="Q882" s="31"/>
      <c r="R882" s="31"/>
      <c r="S882" s="9"/>
      <c r="T882" s="9"/>
      <c r="U882" s="9"/>
      <c r="V882" s="9"/>
    </row>
    <row r="883" spans="1:22" ht="15.75" customHeight="1" x14ac:dyDescent="0.25">
      <c r="A883" s="31"/>
      <c r="B883" s="32"/>
      <c r="C883" s="31"/>
      <c r="D883" s="54" t="s">
        <v>304</v>
      </c>
      <c r="E883" s="43">
        <v>0.63</v>
      </c>
      <c r="F883" s="43">
        <v>0.43</v>
      </c>
      <c r="G883" s="16"/>
      <c r="H883" s="31"/>
      <c r="I883" s="43">
        <v>0.05</v>
      </c>
      <c r="J883" s="31"/>
      <c r="K883" s="44"/>
      <c r="L883" s="31"/>
      <c r="M883" s="31"/>
      <c r="N883" s="31"/>
      <c r="O883" s="31"/>
      <c r="P883" s="31"/>
      <c r="Q883" s="31"/>
      <c r="R883" s="31"/>
      <c r="S883" s="9"/>
      <c r="T883" s="9"/>
      <c r="U883" s="9"/>
      <c r="V883" s="9"/>
    </row>
    <row r="884" spans="1:22" ht="15.75" customHeight="1" x14ac:dyDescent="0.25">
      <c r="A884" s="31"/>
      <c r="B884" s="32"/>
      <c r="C884" s="31"/>
      <c r="D884" s="32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9"/>
      <c r="T884" s="9"/>
      <c r="U884" s="9"/>
      <c r="V884" s="9"/>
    </row>
    <row r="885" spans="1:22" ht="15.75" customHeight="1" x14ac:dyDescent="0.25">
      <c r="A885" s="31"/>
      <c r="B885" s="32"/>
      <c r="C885" s="31"/>
      <c r="D885" s="32"/>
      <c r="E885" s="31"/>
      <c r="F885" s="31"/>
      <c r="G885" s="31"/>
      <c r="H885" s="36" t="s">
        <v>142</v>
      </c>
      <c r="I885" s="37">
        <f>AVERAGE(I881:I883)</f>
        <v>-1.3333333333333331E-2</v>
      </c>
      <c r="J885" s="31"/>
      <c r="K885" s="31"/>
      <c r="L885" s="31"/>
      <c r="M885" s="31"/>
      <c r="N885" s="31"/>
      <c r="O885" s="31"/>
      <c r="P885" s="31"/>
      <c r="Q885" s="31"/>
      <c r="R885" s="31"/>
      <c r="S885" s="9"/>
      <c r="T885" s="9"/>
      <c r="U885" s="9"/>
      <c r="V885" s="9"/>
    </row>
    <row r="886" spans="1:22" ht="15.75" customHeight="1" x14ac:dyDescent="0.25">
      <c r="A886" s="31"/>
      <c r="B886" s="32"/>
      <c r="C886" s="31"/>
      <c r="D886" s="32"/>
      <c r="E886" s="31"/>
      <c r="F886" s="31"/>
      <c r="G886" s="31"/>
      <c r="H886" s="36" t="s">
        <v>143</v>
      </c>
      <c r="I886" s="37">
        <f>I885/P880</f>
        <v>-1.6357216402190611E-2</v>
      </c>
      <c r="J886" s="31"/>
      <c r="K886" s="31"/>
      <c r="L886" s="31"/>
      <c r="M886" s="31"/>
      <c r="N886" s="31"/>
      <c r="O886" s="31"/>
      <c r="P886" s="31"/>
      <c r="Q886" s="31"/>
      <c r="R886" s="31"/>
      <c r="S886" s="9"/>
      <c r="T886" s="9"/>
      <c r="U886" s="9"/>
      <c r="V886" s="9"/>
    </row>
    <row r="887" spans="1:22" ht="15.75" customHeight="1" x14ac:dyDescent="0.25">
      <c r="A887" s="31"/>
      <c r="B887" s="32"/>
      <c r="C887" s="31"/>
      <c r="D887" s="32"/>
      <c r="E887" s="31"/>
      <c r="F887" s="31"/>
      <c r="G887" s="36" t="s">
        <v>144</v>
      </c>
      <c r="H887" s="36" t="s">
        <v>145</v>
      </c>
      <c r="I887" s="37" t="e">
        <f>(L880*Q880)/(1+(L880-1)*Q880)</f>
        <v>#DIV/0!</v>
      </c>
      <c r="J887" s="31"/>
      <c r="K887" s="31"/>
      <c r="L887" s="31"/>
      <c r="M887" s="31"/>
      <c r="N887" s="31"/>
      <c r="O887" s="31"/>
      <c r="P887" s="31"/>
      <c r="Q887" s="31"/>
      <c r="R887" s="31"/>
      <c r="S887" s="9"/>
      <c r="T887" s="9"/>
      <c r="U887" s="9"/>
      <c r="V887" s="9"/>
    </row>
    <row r="888" spans="1:22" ht="15.75" customHeight="1" thickBot="1" x14ac:dyDescent="0.3"/>
    <row r="889" spans="1:22" x14ac:dyDescent="0.25">
      <c r="A889" s="20" t="s">
        <v>125</v>
      </c>
      <c r="B889" s="21" t="s">
        <v>126</v>
      </c>
      <c r="C889" s="22" t="s">
        <v>127</v>
      </c>
      <c r="D889" s="23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5"/>
      <c r="S889" s="24"/>
      <c r="T889" s="24"/>
      <c r="U889" s="24"/>
      <c r="V889" s="24"/>
    </row>
    <row r="890" spans="1:22" x14ac:dyDescent="0.25">
      <c r="A890" s="58" t="s">
        <v>302</v>
      </c>
      <c r="B890" s="26" t="s">
        <v>103</v>
      </c>
      <c r="C890" s="13"/>
      <c r="D890" s="15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9"/>
      <c r="T890" s="9"/>
      <c r="U890" s="9"/>
      <c r="V890" s="9"/>
    </row>
    <row r="891" spans="1:22" x14ac:dyDescent="0.25">
      <c r="A891" s="20" t="s">
        <v>128</v>
      </c>
      <c r="B891" s="27" t="s">
        <v>129</v>
      </c>
      <c r="C891" s="28"/>
      <c r="D891" s="29"/>
      <c r="E891" s="28"/>
      <c r="F891" s="28"/>
      <c r="G891" s="28"/>
      <c r="H891" s="28"/>
      <c r="I891" s="20" t="s">
        <v>130</v>
      </c>
      <c r="J891" s="28"/>
      <c r="K891" s="28"/>
      <c r="L891" s="28"/>
      <c r="M891" s="30" t="s">
        <v>131</v>
      </c>
      <c r="N891" s="28"/>
      <c r="O891" s="28"/>
      <c r="P891" s="28"/>
      <c r="Q891" s="28"/>
      <c r="R891" s="28"/>
      <c r="S891" s="28"/>
      <c r="T891" s="28"/>
      <c r="U891" s="28"/>
      <c r="V891" s="28"/>
    </row>
    <row r="892" spans="1:22" x14ac:dyDescent="0.25">
      <c r="A892" s="13"/>
      <c r="B892" s="26" t="s">
        <v>132</v>
      </c>
      <c r="C892" s="31"/>
      <c r="D892" s="32"/>
      <c r="E892" s="31"/>
      <c r="F892" s="31"/>
      <c r="G892" s="31"/>
      <c r="H892" s="31"/>
      <c r="I892" s="55" t="s">
        <v>218</v>
      </c>
      <c r="J892" s="31"/>
      <c r="K892" s="31"/>
      <c r="L892" s="34" t="s">
        <v>133</v>
      </c>
      <c r="M892" s="34" t="s">
        <v>134</v>
      </c>
      <c r="N892" s="34" t="s">
        <v>135</v>
      </c>
      <c r="O892" s="34" t="s">
        <v>136</v>
      </c>
      <c r="P892" s="34" t="s">
        <v>137</v>
      </c>
      <c r="Q892" s="34" t="s">
        <v>138</v>
      </c>
      <c r="R892" s="31"/>
      <c r="S892" s="9"/>
      <c r="T892" s="9"/>
      <c r="U892" s="9"/>
      <c r="V892" s="9"/>
    </row>
    <row r="893" spans="1:22" x14ac:dyDescent="0.25">
      <c r="A893" s="31"/>
      <c r="B893" s="32"/>
      <c r="C893" s="31"/>
      <c r="D893" s="32"/>
      <c r="E893" s="54" t="s">
        <v>305</v>
      </c>
      <c r="F893" s="54" t="s">
        <v>306</v>
      </c>
      <c r="G893" s="34"/>
      <c r="H893" s="34"/>
      <c r="I893" s="34" t="s">
        <v>141</v>
      </c>
      <c r="J893" s="31"/>
      <c r="K893" s="31"/>
      <c r="L893" s="31">
        <v>2</v>
      </c>
      <c r="M893" s="31">
        <f>AVERAGE(E895:E897,F896:F897,G897)</f>
        <v>0.15</v>
      </c>
      <c r="N893" s="31">
        <f>1+(L893-1)*M893</f>
        <v>1.1499999999999999</v>
      </c>
      <c r="O893" s="31">
        <f>N893/L893</f>
        <v>0.57499999999999996</v>
      </c>
      <c r="P893" s="31">
        <f>SQRT(O893)</f>
        <v>0.758287544405155</v>
      </c>
      <c r="Q893" s="31" t="e">
        <f>AVERAGE(E894,F895)</f>
        <v>#DIV/0!</v>
      </c>
      <c r="R893" s="31"/>
      <c r="S893" s="9"/>
      <c r="T893" s="9"/>
      <c r="U893" s="9"/>
      <c r="V893" s="9"/>
    </row>
    <row r="894" spans="1:22" x14ac:dyDescent="0.25">
      <c r="A894" s="31"/>
      <c r="B894" s="32"/>
      <c r="C894" s="31"/>
      <c r="D894" s="54" t="s">
        <v>305</v>
      </c>
      <c r="E894" s="16"/>
      <c r="F894" s="31"/>
      <c r="G894" s="31"/>
      <c r="H894" s="31"/>
      <c r="I894" s="13">
        <v>-0.16800000000000001</v>
      </c>
      <c r="J894" s="31"/>
      <c r="K894" s="31"/>
      <c r="L894" s="31"/>
      <c r="M894" s="31"/>
      <c r="N894" s="31"/>
      <c r="O894" s="31"/>
      <c r="P894" s="31"/>
      <c r="Q894" s="31"/>
      <c r="R894" s="31"/>
      <c r="S894" s="9"/>
      <c r="T894" s="9"/>
      <c r="U894" s="9"/>
      <c r="V894" s="9"/>
    </row>
    <row r="895" spans="1:22" x14ac:dyDescent="0.25">
      <c r="A895" s="31"/>
      <c r="B895" s="32"/>
      <c r="C895" s="31"/>
      <c r="D895" s="54" t="s">
        <v>306</v>
      </c>
      <c r="E895" s="13">
        <v>0.15</v>
      </c>
      <c r="F895" s="16"/>
      <c r="G895" s="31"/>
      <c r="H895" s="31"/>
      <c r="I895" s="13">
        <v>-1.6E-2</v>
      </c>
      <c r="J895" s="31"/>
      <c r="K895" s="31"/>
      <c r="L895" s="31"/>
      <c r="M895" s="31"/>
      <c r="N895" s="31"/>
      <c r="O895" s="31"/>
      <c r="P895" s="31"/>
      <c r="Q895" s="31"/>
      <c r="R895" s="31"/>
      <c r="S895" s="9"/>
      <c r="T895" s="9"/>
      <c r="U895" s="9"/>
      <c r="V895" s="9"/>
    </row>
    <row r="896" spans="1:22" x14ac:dyDescent="0.25">
      <c r="A896" s="31"/>
      <c r="B896" s="32"/>
      <c r="C896" s="31"/>
      <c r="D896" s="35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9"/>
      <c r="T896" s="9"/>
      <c r="U896" s="9"/>
      <c r="V896" s="9"/>
    </row>
    <row r="897" spans="1:22" x14ac:dyDescent="0.25">
      <c r="A897" s="31"/>
      <c r="B897" s="32"/>
      <c r="C897" s="31"/>
      <c r="D897" s="35"/>
      <c r="E897" s="31"/>
      <c r="F897" s="31"/>
      <c r="G897" s="31"/>
      <c r="H897" s="36" t="s">
        <v>142</v>
      </c>
      <c r="I897" s="37">
        <f>AVERAGE(I894:I895)</f>
        <v>-9.1999999999999998E-2</v>
      </c>
      <c r="J897" s="31"/>
      <c r="K897" s="31"/>
      <c r="L897" s="31"/>
      <c r="M897" s="31"/>
      <c r="N897" s="31"/>
      <c r="O897" s="31"/>
      <c r="P897" s="31"/>
      <c r="Q897" s="31"/>
      <c r="R897" s="31"/>
      <c r="S897" s="9"/>
      <c r="T897" s="9"/>
      <c r="U897" s="9"/>
      <c r="V897" s="9"/>
    </row>
    <row r="898" spans="1:22" x14ac:dyDescent="0.25">
      <c r="A898" s="31"/>
      <c r="B898" s="32"/>
      <c r="C898" s="31"/>
      <c r="D898" s="32"/>
      <c r="E898" s="31"/>
      <c r="F898" s="31"/>
      <c r="G898" s="31"/>
      <c r="H898" s="36" t="s">
        <v>143</v>
      </c>
      <c r="I898" s="37">
        <f>I897/P893</f>
        <v>-0.12132600710482482</v>
      </c>
      <c r="J898" s="31"/>
      <c r="K898" s="31"/>
      <c r="L898" s="31"/>
      <c r="M898" s="31"/>
      <c r="N898" s="31"/>
      <c r="O898" s="31"/>
      <c r="P898" s="31"/>
      <c r="Q898" s="31"/>
      <c r="R898" s="31"/>
      <c r="S898" s="9"/>
      <c r="T898" s="9"/>
      <c r="U898" s="9"/>
      <c r="V898" s="9"/>
    </row>
    <row r="899" spans="1:22" x14ac:dyDescent="0.25">
      <c r="A899" s="31"/>
      <c r="B899" s="32"/>
      <c r="C899" s="31"/>
      <c r="D899" s="32"/>
      <c r="E899" s="31"/>
      <c r="F899" s="31"/>
      <c r="G899" s="36" t="s">
        <v>144</v>
      </c>
      <c r="H899" s="36" t="s">
        <v>145</v>
      </c>
      <c r="I899" s="37" t="e">
        <f>(L893*Q893)/(1+(L893-1)*Q893)</f>
        <v>#DIV/0!</v>
      </c>
      <c r="J899" s="31"/>
      <c r="K899" s="31"/>
      <c r="L899" s="31"/>
      <c r="M899" s="31"/>
      <c r="N899" s="31"/>
      <c r="O899" s="31"/>
      <c r="P899" s="31"/>
      <c r="Q899" s="31"/>
      <c r="R899" s="31"/>
      <c r="S899" s="9"/>
      <c r="T899" s="9"/>
      <c r="U899" s="9"/>
      <c r="V899" s="9"/>
    </row>
    <row r="900" spans="1:22" ht="15.75" customHeight="1" thickBot="1" x14ac:dyDescent="0.3"/>
    <row r="901" spans="1:22" x14ac:dyDescent="0.25">
      <c r="A901" s="20" t="s">
        <v>125</v>
      </c>
      <c r="B901" s="21" t="s">
        <v>126</v>
      </c>
      <c r="C901" s="22" t="s">
        <v>127</v>
      </c>
      <c r="D901" s="23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5"/>
      <c r="S901" s="24"/>
      <c r="T901" s="24"/>
      <c r="U901" s="24"/>
      <c r="V901" s="24"/>
    </row>
    <row r="902" spans="1:22" x14ac:dyDescent="0.25">
      <c r="A902" s="58" t="s">
        <v>312</v>
      </c>
      <c r="B902" s="26" t="s">
        <v>104</v>
      </c>
      <c r="C902" s="13"/>
      <c r="D902" s="15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9"/>
      <c r="T902" s="9"/>
      <c r="U902" s="9"/>
      <c r="V902" s="9"/>
    </row>
    <row r="903" spans="1:22" x14ac:dyDescent="0.25">
      <c r="A903" s="20" t="s">
        <v>128</v>
      </c>
      <c r="B903" s="27" t="s">
        <v>129</v>
      </c>
      <c r="C903" s="28"/>
      <c r="D903" s="29"/>
      <c r="E903" s="28"/>
      <c r="F903" s="28"/>
      <c r="G903" s="28"/>
      <c r="H903" s="28"/>
      <c r="I903" s="20" t="s">
        <v>130</v>
      </c>
      <c r="J903" s="28"/>
      <c r="K903" s="28"/>
      <c r="L903" s="28"/>
      <c r="M903" s="30" t="s">
        <v>131</v>
      </c>
      <c r="N903" s="28"/>
      <c r="O903" s="28"/>
      <c r="P903" s="28"/>
      <c r="Q903" s="28"/>
      <c r="R903" s="28"/>
      <c r="S903" s="28"/>
      <c r="T903" s="28"/>
      <c r="U903" s="28"/>
      <c r="V903" s="28"/>
    </row>
    <row r="904" spans="1:22" x14ac:dyDescent="0.25">
      <c r="A904" s="13"/>
      <c r="B904" s="26" t="s">
        <v>132</v>
      </c>
      <c r="C904" s="31"/>
      <c r="D904" s="32"/>
      <c r="E904" s="31"/>
      <c r="F904" s="31"/>
      <c r="G904" s="31"/>
      <c r="H904" s="31"/>
      <c r="I904" s="55" t="s">
        <v>281</v>
      </c>
      <c r="J904" s="31"/>
      <c r="K904" s="31"/>
      <c r="L904" s="34" t="s">
        <v>133</v>
      </c>
      <c r="M904" s="34" t="s">
        <v>134</v>
      </c>
      <c r="N904" s="34" t="s">
        <v>135</v>
      </c>
      <c r="O904" s="34" t="s">
        <v>136</v>
      </c>
      <c r="P904" s="34" t="s">
        <v>137</v>
      </c>
      <c r="Q904" s="34" t="s">
        <v>138</v>
      </c>
      <c r="R904" s="31"/>
      <c r="S904" s="9"/>
      <c r="T904" s="9"/>
      <c r="U904" s="9"/>
      <c r="V904" s="9"/>
    </row>
    <row r="905" spans="1:22" x14ac:dyDescent="0.25">
      <c r="A905" s="31"/>
      <c r="B905" s="32"/>
      <c r="C905" s="31"/>
      <c r="D905" s="32"/>
      <c r="E905" s="54" t="s">
        <v>218</v>
      </c>
      <c r="F905" s="54" t="s">
        <v>249</v>
      </c>
      <c r="G905" s="34"/>
      <c r="H905" s="34"/>
      <c r="I905" s="34" t="s">
        <v>141</v>
      </c>
      <c r="J905" s="31"/>
      <c r="K905" s="31"/>
      <c r="L905" s="31">
        <v>2</v>
      </c>
      <c r="M905" s="31">
        <f>AVERAGE(E907:E909,F908:F909,G909)</f>
        <v>0.48</v>
      </c>
      <c r="N905" s="31">
        <f>1+(L905-1)*M905</f>
        <v>1.48</v>
      </c>
      <c r="O905" s="31">
        <f>N905/L905</f>
        <v>0.74</v>
      </c>
      <c r="P905" s="31">
        <f>SQRT(O905)</f>
        <v>0.86023252670426265</v>
      </c>
      <c r="Q905" s="31">
        <f>AVERAGE(E906,F907)</f>
        <v>0.78499999999999992</v>
      </c>
      <c r="R905" s="31"/>
      <c r="S905" s="9"/>
      <c r="T905" s="9"/>
      <c r="U905" s="9"/>
      <c r="V905" s="9"/>
    </row>
    <row r="906" spans="1:22" x14ac:dyDescent="0.25">
      <c r="A906" s="31"/>
      <c r="B906" s="32"/>
      <c r="C906" s="31"/>
      <c r="D906" s="54" t="s">
        <v>218</v>
      </c>
      <c r="E906" s="16">
        <v>0.74</v>
      </c>
      <c r="F906" s="31"/>
      <c r="G906" s="31"/>
      <c r="H906" s="31"/>
      <c r="I906" s="13">
        <v>0.51</v>
      </c>
      <c r="J906" s="31"/>
      <c r="K906" s="31"/>
      <c r="L906" s="31"/>
      <c r="M906" s="31"/>
      <c r="N906" s="31"/>
      <c r="O906" s="31"/>
      <c r="P906" s="31"/>
      <c r="Q906" s="31"/>
      <c r="R906" s="31"/>
      <c r="S906" s="9"/>
      <c r="T906" s="9"/>
      <c r="U906" s="9"/>
      <c r="V906" s="9"/>
    </row>
    <row r="907" spans="1:22" x14ac:dyDescent="0.25">
      <c r="A907" s="31"/>
      <c r="B907" s="32"/>
      <c r="C907" s="31"/>
      <c r="D907" s="54" t="s">
        <v>249</v>
      </c>
      <c r="E907" s="13">
        <v>0.48</v>
      </c>
      <c r="F907" s="16">
        <v>0.83</v>
      </c>
      <c r="G907" s="31"/>
      <c r="H907" s="31"/>
      <c r="I907" s="13">
        <v>0.28000000000000003</v>
      </c>
      <c r="J907" s="31"/>
      <c r="K907" s="31"/>
      <c r="L907" s="31"/>
      <c r="M907" s="31"/>
      <c r="N907" s="31"/>
      <c r="O907" s="31"/>
      <c r="P907" s="31"/>
      <c r="Q907" s="31"/>
      <c r="R907" s="31"/>
      <c r="S907" s="9"/>
      <c r="T907" s="9"/>
      <c r="U907" s="9"/>
      <c r="V907" s="9"/>
    </row>
    <row r="908" spans="1:22" x14ac:dyDescent="0.25">
      <c r="A908" s="31"/>
      <c r="B908" s="32"/>
      <c r="C908" s="31"/>
      <c r="D908" s="35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9"/>
      <c r="T908" s="9"/>
      <c r="U908" s="9"/>
      <c r="V908" s="9"/>
    </row>
    <row r="909" spans="1:22" x14ac:dyDescent="0.25">
      <c r="A909" s="31"/>
      <c r="B909" s="32"/>
      <c r="C909" s="31"/>
      <c r="D909" s="35"/>
      <c r="E909" s="31"/>
      <c r="F909" s="31"/>
      <c r="G909" s="31"/>
      <c r="H909" s="36" t="s">
        <v>142</v>
      </c>
      <c r="I909" s="37">
        <f>AVERAGE(I906:I907)</f>
        <v>0.39500000000000002</v>
      </c>
      <c r="J909" s="31"/>
      <c r="K909" s="31"/>
      <c r="L909" s="31"/>
      <c r="M909" s="31"/>
      <c r="N909" s="31"/>
      <c r="O909" s="31"/>
      <c r="P909" s="31"/>
      <c r="Q909" s="31"/>
      <c r="R909" s="31"/>
      <c r="S909" s="9"/>
      <c r="T909" s="9"/>
      <c r="U909" s="9"/>
      <c r="V909" s="9"/>
    </row>
    <row r="910" spans="1:22" x14ac:dyDescent="0.25">
      <c r="A910" s="31"/>
      <c r="B910" s="32"/>
      <c r="C910" s="31"/>
      <c r="D910" s="32"/>
      <c r="E910" s="31"/>
      <c r="F910" s="31"/>
      <c r="G910" s="31"/>
      <c r="H910" s="36" t="s">
        <v>143</v>
      </c>
      <c r="I910" s="37">
        <f>I909/P905</f>
        <v>0.45917817303808622</v>
      </c>
      <c r="J910" s="31"/>
      <c r="K910" s="31"/>
      <c r="L910" s="31"/>
      <c r="M910" s="31"/>
      <c r="N910" s="31"/>
      <c r="O910" s="31"/>
      <c r="P910" s="31"/>
      <c r="Q910" s="31"/>
      <c r="R910" s="31"/>
      <c r="S910" s="9"/>
      <c r="T910" s="9"/>
      <c r="U910" s="9"/>
      <c r="V910" s="9"/>
    </row>
    <row r="911" spans="1:22" x14ac:dyDescent="0.25">
      <c r="A911" s="31"/>
      <c r="B911" s="32"/>
      <c r="C911" s="31"/>
      <c r="D911" s="32"/>
      <c r="E911" s="31"/>
      <c r="F911" s="31"/>
      <c r="G911" s="36" t="s">
        <v>144</v>
      </c>
      <c r="H911" s="36" t="s">
        <v>145</v>
      </c>
      <c r="I911" s="37">
        <f>(L905*Q905)/(1+(L905-1)*Q905)</f>
        <v>0.8795518207282913</v>
      </c>
      <c r="J911" s="31"/>
      <c r="K911" s="31"/>
      <c r="L911" s="31"/>
      <c r="M911" s="31"/>
      <c r="N911" s="31"/>
      <c r="O911" s="31"/>
      <c r="P911" s="31"/>
      <c r="Q911" s="31"/>
      <c r="R911" s="31"/>
      <c r="S911" s="9"/>
      <c r="T911" s="9"/>
      <c r="U911" s="9"/>
      <c r="V911" s="9"/>
    </row>
    <row r="912" spans="1:22" ht="15.75" customHeight="1" thickBot="1" x14ac:dyDescent="0.3"/>
    <row r="913" spans="1:22" x14ac:dyDescent="0.25">
      <c r="A913" s="20" t="s">
        <v>125</v>
      </c>
      <c r="B913" s="21" t="s">
        <v>126</v>
      </c>
      <c r="C913" s="22" t="s">
        <v>127</v>
      </c>
      <c r="D913" s="23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5"/>
      <c r="S913" s="24"/>
      <c r="T913" s="24"/>
      <c r="U913" s="24"/>
      <c r="V913" s="24"/>
    </row>
    <row r="914" spans="1:22" x14ac:dyDescent="0.25">
      <c r="A914" s="58" t="s">
        <v>312</v>
      </c>
      <c r="B914" s="26" t="s">
        <v>104</v>
      </c>
      <c r="C914" s="13"/>
      <c r="D914" s="15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9"/>
      <c r="T914" s="9"/>
      <c r="U914" s="9"/>
      <c r="V914" s="9"/>
    </row>
    <row r="915" spans="1:22" x14ac:dyDescent="0.25">
      <c r="A915" s="20" t="s">
        <v>128</v>
      </c>
      <c r="B915" s="27" t="s">
        <v>129</v>
      </c>
      <c r="C915" s="28"/>
      <c r="D915" s="29"/>
      <c r="E915" s="28"/>
      <c r="F915" s="28"/>
      <c r="G915" s="28"/>
      <c r="H915" s="28"/>
      <c r="I915" s="20" t="s">
        <v>130</v>
      </c>
      <c r="J915" s="28"/>
      <c r="K915" s="28"/>
      <c r="L915" s="28"/>
      <c r="M915" s="30" t="s">
        <v>131</v>
      </c>
      <c r="N915" s="28"/>
      <c r="O915" s="28"/>
      <c r="P915" s="28"/>
      <c r="Q915" s="28"/>
      <c r="R915" s="28"/>
      <c r="S915" s="28"/>
      <c r="T915" s="28"/>
      <c r="U915" s="28"/>
      <c r="V915" s="28"/>
    </row>
    <row r="916" spans="1:22" x14ac:dyDescent="0.25">
      <c r="A916" s="13"/>
      <c r="B916" s="26" t="s">
        <v>132</v>
      </c>
      <c r="C916" s="31"/>
      <c r="D916" s="32"/>
      <c r="E916" s="31"/>
      <c r="F916" s="31"/>
      <c r="G916" s="31"/>
      <c r="H916" s="31"/>
      <c r="I916" s="55" t="s">
        <v>283</v>
      </c>
      <c r="J916" s="31"/>
      <c r="K916" s="31"/>
      <c r="L916" s="34" t="s">
        <v>133</v>
      </c>
      <c r="M916" s="34" t="s">
        <v>134</v>
      </c>
      <c r="N916" s="34" t="s">
        <v>135</v>
      </c>
      <c r="O916" s="34" t="s">
        <v>136</v>
      </c>
      <c r="P916" s="34" t="s">
        <v>137</v>
      </c>
      <c r="Q916" s="34" t="s">
        <v>138</v>
      </c>
      <c r="R916" s="31"/>
      <c r="S916" s="9"/>
      <c r="T916" s="9"/>
      <c r="U916" s="9"/>
      <c r="V916" s="9"/>
    </row>
    <row r="917" spans="1:22" x14ac:dyDescent="0.25">
      <c r="A917" s="31"/>
      <c r="B917" s="32"/>
      <c r="C917" s="31"/>
      <c r="D917" s="32"/>
      <c r="E917" s="54" t="s">
        <v>218</v>
      </c>
      <c r="F917" s="54" t="s">
        <v>249</v>
      </c>
      <c r="G917" s="34"/>
      <c r="H917" s="34"/>
      <c r="I917" s="34" t="s">
        <v>141</v>
      </c>
      <c r="J917" s="31"/>
      <c r="K917" s="31"/>
      <c r="L917" s="31">
        <v>2</v>
      </c>
      <c r="M917" s="31">
        <f>AVERAGE(E919:E921,F920:F921,G921)</f>
        <v>0.48</v>
      </c>
      <c r="N917" s="31">
        <f>1+(L917-1)*M917</f>
        <v>1.48</v>
      </c>
      <c r="O917" s="31">
        <f>N917/L917</f>
        <v>0.74</v>
      </c>
      <c r="P917" s="31">
        <f>SQRT(O917)</f>
        <v>0.86023252670426265</v>
      </c>
      <c r="Q917" s="31">
        <f>AVERAGE(E918,F919)</f>
        <v>0.78499999999999992</v>
      </c>
      <c r="R917" s="31"/>
      <c r="S917" s="9"/>
      <c r="T917" s="9"/>
      <c r="U917" s="9"/>
      <c r="V917" s="9"/>
    </row>
    <row r="918" spans="1:22" x14ac:dyDescent="0.25">
      <c r="A918" s="31"/>
      <c r="B918" s="32"/>
      <c r="C918" s="31"/>
      <c r="D918" s="54" t="s">
        <v>218</v>
      </c>
      <c r="E918" s="16">
        <v>0.74</v>
      </c>
      <c r="F918" s="31"/>
      <c r="G918" s="31"/>
      <c r="H918" s="31"/>
      <c r="I918" s="13">
        <v>0.39</v>
      </c>
      <c r="J918" s="31"/>
      <c r="K918" s="31"/>
      <c r="L918" s="31"/>
      <c r="M918" s="31"/>
      <c r="N918" s="31"/>
      <c r="O918" s="31"/>
      <c r="P918" s="31"/>
      <c r="Q918" s="31"/>
      <c r="R918" s="31"/>
      <c r="S918" s="9"/>
      <c r="T918" s="9"/>
      <c r="U918" s="9"/>
      <c r="V918" s="9"/>
    </row>
    <row r="919" spans="1:22" x14ac:dyDescent="0.25">
      <c r="A919" s="31"/>
      <c r="B919" s="32"/>
      <c r="C919" s="31"/>
      <c r="D919" s="54" t="s">
        <v>249</v>
      </c>
      <c r="E919" s="13">
        <v>0.48</v>
      </c>
      <c r="F919" s="16">
        <v>0.83</v>
      </c>
      <c r="G919" s="31"/>
      <c r="H919" s="31"/>
      <c r="I919" s="13">
        <v>0.53</v>
      </c>
      <c r="J919" s="31"/>
      <c r="K919" s="31"/>
      <c r="L919" s="31"/>
      <c r="M919" s="31"/>
      <c r="N919" s="31"/>
      <c r="O919" s="31"/>
      <c r="P919" s="31"/>
      <c r="Q919" s="31"/>
      <c r="R919" s="31"/>
      <c r="S919" s="9"/>
      <c r="T919" s="9"/>
      <c r="U919" s="9"/>
      <c r="V919" s="9"/>
    </row>
    <row r="920" spans="1:22" x14ac:dyDescent="0.25">
      <c r="A920" s="31"/>
      <c r="B920" s="32"/>
      <c r="C920" s="31"/>
      <c r="D920" s="35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9"/>
      <c r="T920" s="9"/>
      <c r="U920" s="9"/>
      <c r="V920" s="9"/>
    </row>
    <row r="921" spans="1:22" x14ac:dyDescent="0.25">
      <c r="A921" s="31"/>
      <c r="B921" s="32"/>
      <c r="C921" s="31"/>
      <c r="D921" s="35"/>
      <c r="E921" s="31"/>
      <c r="F921" s="31"/>
      <c r="G921" s="31"/>
      <c r="H921" s="36" t="s">
        <v>142</v>
      </c>
      <c r="I921" s="37">
        <f>AVERAGE(I918:I919)</f>
        <v>0.46</v>
      </c>
      <c r="J921" s="31"/>
      <c r="K921" s="31"/>
      <c r="L921" s="31"/>
      <c r="M921" s="31"/>
      <c r="N921" s="31"/>
      <c r="O921" s="31"/>
      <c r="P921" s="31"/>
      <c r="Q921" s="31"/>
      <c r="R921" s="31"/>
      <c r="S921" s="9"/>
      <c r="T921" s="9"/>
      <c r="U921" s="9"/>
      <c r="V921" s="9"/>
    </row>
    <row r="922" spans="1:22" x14ac:dyDescent="0.25">
      <c r="A922" s="31"/>
      <c r="B922" s="32"/>
      <c r="C922" s="31"/>
      <c r="D922" s="32"/>
      <c r="E922" s="31"/>
      <c r="F922" s="31"/>
      <c r="G922" s="31"/>
      <c r="H922" s="36" t="s">
        <v>143</v>
      </c>
      <c r="I922" s="37">
        <f>I921/P917</f>
        <v>0.53473913822156871</v>
      </c>
      <c r="J922" s="31"/>
      <c r="K922" s="31"/>
      <c r="L922" s="31"/>
      <c r="M922" s="31"/>
      <c r="N922" s="31"/>
      <c r="O922" s="31"/>
      <c r="P922" s="31"/>
      <c r="Q922" s="31"/>
      <c r="R922" s="31"/>
      <c r="S922" s="9"/>
      <c r="T922" s="9"/>
      <c r="U922" s="9"/>
      <c r="V922" s="9"/>
    </row>
    <row r="923" spans="1:22" x14ac:dyDescent="0.25">
      <c r="A923" s="31"/>
      <c r="B923" s="32"/>
      <c r="C923" s="31"/>
      <c r="D923" s="32"/>
      <c r="E923" s="31"/>
      <c r="F923" s="31"/>
      <c r="G923" s="36" t="s">
        <v>144</v>
      </c>
      <c r="H923" s="36" t="s">
        <v>145</v>
      </c>
      <c r="I923" s="37">
        <f>(L917*Q917)/(1+(L917-1)*Q917)</f>
        <v>0.8795518207282913</v>
      </c>
      <c r="J923" s="31"/>
      <c r="K923" s="31"/>
      <c r="L923" s="31"/>
      <c r="M923" s="31"/>
      <c r="N923" s="31"/>
      <c r="O923" s="31"/>
      <c r="P923" s="31"/>
      <c r="Q923" s="31"/>
      <c r="R923" s="31"/>
      <c r="S923" s="9"/>
      <c r="T923" s="9"/>
      <c r="U923" s="9"/>
      <c r="V923" s="9"/>
    </row>
    <row r="924" spans="1:22" ht="15.75" customHeight="1" thickBot="1" x14ac:dyDescent="0.3"/>
    <row r="925" spans="1:22" x14ac:dyDescent="0.25">
      <c r="A925" s="20" t="s">
        <v>125</v>
      </c>
      <c r="B925" s="21" t="s">
        <v>126</v>
      </c>
      <c r="C925" s="22" t="s">
        <v>127</v>
      </c>
      <c r="D925" s="23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5"/>
      <c r="S925" s="24"/>
      <c r="T925" s="24"/>
      <c r="U925" s="24"/>
      <c r="V925" s="24"/>
    </row>
    <row r="926" spans="1:22" x14ac:dyDescent="0.25">
      <c r="A926" s="58" t="s">
        <v>312</v>
      </c>
      <c r="B926" s="26" t="s">
        <v>104</v>
      </c>
      <c r="C926" s="13"/>
      <c r="D926" s="15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9"/>
      <c r="T926" s="9"/>
      <c r="U926" s="9"/>
      <c r="V926" s="9"/>
    </row>
    <row r="927" spans="1:22" x14ac:dyDescent="0.25">
      <c r="A927" s="20" t="s">
        <v>128</v>
      </c>
      <c r="B927" s="27" t="s">
        <v>129</v>
      </c>
      <c r="C927" s="28"/>
      <c r="D927" s="29"/>
      <c r="E927" s="28"/>
      <c r="F927" s="28"/>
      <c r="G927" s="28"/>
      <c r="H927" s="28"/>
      <c r="I927" s="20" t="s">
        <v>130</v>
      </c>
      <c r="J927" s="28"/>
      <c r="K927" s="28"/>
      <c r="L927" s="28"/>
      <c r="M927" s="30" t="s">
        <v>131</v>
      </c>
      <c r="N927" s="28"/>
      <c r="O927" s="28"/>
      <c r="P927" s="28"/>
      <c r="Q927" s="28"/>
      <c r="R927" s="28"/>
      <c r="S927" s="28"/>
      <c r="T927" s="28"/>
      <c r="U927" s="28"/>
      <c r="V927" s="28"/>
    </row>
    <row r="928" spans="1:22" x14ac:dyDescent="0.25">
      <c r="A928" s="13"/>
      <c r="B928" s="26" t="s">
        <v>132</v>
      </c>
      <c r="C928" s="31"/>
      <c r="D928" s="32"/>
      <c r="E928" s="31"/>
      <c r="F928" s="31"/>
      <c r="G928" s="31"/>
      <c r="H928" s="31"/>
      <c r="I928" s="55" t="s">
        <v>280</v>
      </c>
      <c r="J928" s="31"/>
      <c r="K928" s="31"/>
      <c r="L928" s="34" t="s">
        <v>133</v>
      </c>
      <c r="M928" s="34" t="s">
        <v>134</v>
      </c>
      <c r="N928" s="34" t="s">
        <v>135</v>
      </c>
      <c r="O928" s="34" t="s">
        <v>136</v>
      </c>
      <c r="P928" s="34" t="s">
        <v>137</v>
      </c>
      <c r="Q928" s="34" t="s">
        <v>138</v>
      </c>
      <c r="R928" s="31"/>
      <c r="S928" s="9"/>
      <c r="T928" s="9"/>
      <c r="U928" s="9"/>
      <c r="V928" s="9"/>
    </row>
    <row r="929" spans="1:22" x14ac:dyDescent="0.25">
      <c r="A929" s="31"/>
      <c r="B929" s="32"/>
      <c r="C929" s="31"/>
      <c r="D929" s="32"/>
      <c r="E929" s="54" t="s">
        <v>218</v>
      </c>
      <c r="F929" s="54" t="s">
        <v>249</v>
      </c>
      <c r="G929" s="34"/>
      <c r="H929" s="34"/>
      <c r="I929" s="34" t="s">
        <v>141</v>
      </c>
      <c r="J929" s="31"/>
      <c r="K929" s="31"/>
      <c r="L929" s="31">
        <v>2</v>
      </c>
      <c r="M929" s="31">
        <f>AVERAGE(E931:E933,F932:F933,G933)</f>
        <v>0.48</v>
      </c>
      <c r="N929" s="31">
        <f>1+(L929-1)*M929</f>
        <v>1.48</v>
      </c>
      <c r="O929" s="31">
        <f>N929/L929</f>
        <v>0.74</v>
      </c>
      <c r="P929" s="31">
        <f>SQRT(O929)</f>
        <v>0.86023252670426265</v>
      </c>
      <c r="Q929" s="31">
        <f>AVERAGE(E930,F931)</f>
        <v>0.78499999999999992</v>
      </c>
      <c r="R929" s="31"/>
      <c r="S929" s="9"/>
      <c r="T929" s="9"/>
      <c r="U929" s="9"/>
      <c r="V929" s="9"/>
    </row>
    <row r="930" spans="1:22" x14ac:dyDescent="0.25">
      <c r="A930" s="31"/>
      <c r="B930" s="32"/>
      <c r="C930" s="31"/>
      <c r="D930" s="54" t="s">
        <v>218</v>
      </c>
      <c r="E930" s="16">
        <v>0.74</v>
      </c>
      <c r="F930" s="31"/>
      <c r="G930" s="31"/>
      <c r="H930" s="31"/>
      <c r="I930" s="13">
        <v>0.35</v>
      </c>
      <c r="J930" s="31"/>
      <c r="K930" s="31"/>
      <c r="L930" s="31"/>
      <c r="M930" s="31"/>
      <c r="N930" s="31"/>
      <c r="O930" s="31"/>
      <c r="P930" s="31"/>
      <c r="Q930" s="31"/>
      <c r="R930" s="31"/>
      <c r="S930" s="9"/>
      <c r="T930" s="9"/>
      <c r="U930" s="9"/>
      <c r="V930" s="9"/>
    </row>
    <row r="931" spans="1:22" x14ac:dyDescent="0.25">
      <c r="A931" s="31"/>
      <c r="B931" s="32"/>
      <c r="C931" s="31"/>
      <c r="D931" s="54" t="s">
        <v>249</v>
      </c>
      <c r="E931" s="13">
        <v>0.48</v>
      </c>
      <c r="F931" s="16">
        <v>0.83</v>
      </c>
      <c r="G931" s="31"/>
      <c r="H931" s="31"/>
      <c r="I931" s="13">
        <v>0.26</v>
      </c>
      <c r="J931" s="31"/>
      <c r="K931" s="31"/>
      <c r="L931" s="31"/>
      <c r="M931" s="31"/>
      <c r="N931" s="31"/>
      <c r="O931" s="31"/>
      <c r="P931" s="31"/>
      <c r="Q931" s="31"/>
      <c r="R931" s="31"/>
      <c r="S931" s="9"/>
      <c r="T931" s="9"/>
      <c r="U931" s="9"/>
      <c r="V931" s="9"/>
    </row>
    <row r="932" spans="1:22" x14ac:dyDescent="0.25">
      <c r="A932" s="31"/>
      <c r="B932" s="32"/>
      <c r="C932" s="31"/>
      <c r="D932" s="35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9"/>
      <c r="T932" s="9"/>
      <c r="U932" s="9"/>
      <c r="V932" s="9"/>
    </row>
    <row r="933" spans="1:22" x14ac:dyDescent="0.25">
      <c r="A933" s="31"/>
      <c r="B933" s="32"/>
      <c r="C933" s="31"/>
      <c r="D933" s="35"/>
      <c r="E933" s="31"/>
      <c r="F933" s="31"/>
      <c r="G933" s="31"/>
      <c r="H933" s="36" t="s">
        <v>142</v>
      </c>
      <c r="I933" s="37">
        <f>AVERAGE(I930:I931)</f>
        <v>0.30499999999999999</v>
      </c>
      <c r="J933" s="31"/>
      <c r="K933" s="31"/>
      <c r="L933" s="31"/>
      <c r="M933" s="31"/>
      <c r="N933" s="31"/>
      <c r="O933" s="31"/>
      <c r="P933" s="31"/>
      <c r="Q933" s="31"/>
      <c r="R933" s="31"/>
      <c r="S933" s="9"/>
      <c r="T933" s="9"/>
      <c r="U933" s="9"/>
      <c r="V933" s="9"/>
    </row>
    <row r="934" spans="1:22" x14ac:dyDescent="0.25">
      <c r="A934" s="31"/>
      <c r="B934" s="32"/>
      <c r="C934" s="31"/>
      <c r="D934" s="32"/>
      <c r="E934" s="31"/>
      <c r="F934" s="31"/>
      <c r="G934" s="31"/>
      <c r="H934" s="36" t="s">
        <v>143</v>
      </c>
      <c r="I934" s="37">
        <f>I933/P929</f>
        <v>0.35455529816864884</v>
      </c>
      <c r="J934" s="31"/>
      <c r="K934" s="31"/>
      <c r="L934" s="31"/>
      <c r="M934" s="31"/>
      <c r="N934" s="31"/>
      <c r="O934" s="31"/>
      <c r="P934" s="31"/>
      <c r="Q934" s="31"/>
      <c r="R934" s="31"/>
      <c r="S934" s="9"/>
      <c r="T934" s="9"/>
      <c r="U934" s="9"/>
      <c r="V934" s="9"/>
    </row>
    <row r="935" spans="1:22" x14ac:dyDescent="0.25">
      <c r="A935" s="31"/>
      <c r="B935" s="32"/>
      <c r="C935" s="31"/>
      <c r="D935" s="32"/>
      <c r="E935" s="31"/>
      <c r="F935" s="31"/>
      <c r="G935" s="36" t="s">
        <v>144</v>
      </c>
      <c r="H935" s="36" t="s">
        <v>145</v>
      </c>
      <c r="I935" s="37">
        <f>(L929*Q929)/(1+(L929-1)*Q929)</f>
        <v>0.8795518207282913</v>
      </c>
      <c r="J935" s="31"/>
      <c r="K935" s="31"/>
      <c r="L935" s="31"/>
      <c r="M935" s="31"/>
      <c r="N935" s="31"/>
      <c r="O935" s="31"/>
      <c r="P935" s="31"/>
      <c r="Q935" s="31"/>
      <c r="R935" s="31"/>
      <c r="S935" s="9"/>
      <c r="T935" s="9"/>
      <c r="U935" s="9"/>
      <c r="V935" s="9"/>
    </row>
    <row r="936" spans="1:22" ht="15.75" customHeight="1" thickBot="1" x14ac:dyDescent="0.3"/>
    <row r="937" spans="1:22" x14ac:dyDescent="0.25">
      <c r="A937" s="20" t="s">
        <v>125</v>
      </c>
      <c r="B937" s="21" t="s">
        <v>126</v>
      </c>
      <c r="C937" s="22" t="s">
        <v>127</v>
      </c>
      <c r="D937" s="23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5"/>
      <c r="S937" s="24"/>
      <c r="T937" s="24"/>
      <c r="U937" s="24"/>
      <c r="V937" s="24"/>
    </row>
    <row r="938" spans="1:22" x14ac:dyDescent="0.25">
      <c r="A938" s="58" t="s">
        <v>312</v>
      </c>
      <c r="B938" s="26" t="s">
        <v>104</v>
      </c>
      <c r="C938" s="13"/>
      <c r="D938" s="15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9"/>
      <c r="T938" s="9"/>
      <c r="U938" s="9"/>
      <c r="V938" s="9"/>
    </row>
    <row r="939" spans="1:22" x14ac:dyDescent="0.25">
      <c r="A939" s="20" t="s">
        <v>128</v>
      </c>
      <c r="B939" s="27" t="s">
        <v>129</v>
      </c>
      <c r="C939" s="28"/>
      <c r="D939" s="29"/>
      <c r="E939" s="28"/>
      <c r="F939" s="28"/>
      <c r="G939" s="28"/>
      <c r="H939" s="28"/>
      <c r="I939" s="20" t="s">
        <v>130</v>
      </c>
      <c r="J939" s="28"/>
      <c r="K939" s="28"/>
      <c r="L939" s="28"/>
      <c r="M939" s="30" t="s">
        <v>131</v>
      </c>
      <c r="N939" s="28"/>
      <c r="O939" s="28"/>
      <c r="P939" s="28"/>
      <c r="Q939" s="28"/>
      <c r="R939" s="28"/>
      <c r="S939" s="28"/>
      <c r="T939" s="28"/>
      <c r="U939" s="28"/>
      <c r="V939" s="28"/>
    </row>
    <row r="940" spans="1:22" x14ac:dyDescent="0.25">
      <c r="A940" s="13"/>
      <c r="B940" s="26" t="s">
        <v>132</v>
      </c>
      <c r="C940" s="31"/>
      <c r="D940" s="32"/>
      <c r="E940" s="31"/>
      <c r="F940" s="31"/>
      <c r="G940" s="31"/>
      <c r="H940" s="31"/>
      <c r="I940" s="55" t="s">
        <v>220</v>
      </c>
      <c r="J940" s="31"/>
      <c r="K940" s="31"/>
      <c r="L940" s="34" t="s">
        <v>133</v>
      </c>
      <c r="M940" s="34" t="s">
        <v>134</v>
      </c>
      <c r="N940" s="34" t="s">
        <v>135</v>
      </c>
      <c r="O940" s="34" t="s">
        <v>136</v>
      </c>
      <c r="P940" s="34" t="s">
        <v>137</v>
      </c>
      <c r="Q940" s="34" t="s">
        <v>138</v>
      </c>
      <c r="R940" s="31"/>
      <c r="S940" s="9"/>
      <c r="T940" s="9"/>
      <c r="U940" s="9"/>
      <c r="V940" s="9"/>
    </row>
    <row r="941" spans="1:22" x14ac:dyDescent="0.25">
      <c r="A941" s="31"/>
      <c r="B941" s="32"/>
      <c r="C941" s="31"/>
      <c r="D941" s="32"/>
      <c r="E941" s="54" t="s">
        <v>218</v>
      </c>
      <c r="F941" s="54" t="s">
        <v>249</v>
      </c>
      <c r="G941" s="34"/>
      <c r="H941" s="34"/>
      <c r="I941" s="34" t="s">
        <v>141</v>
      </c>
      <c r="J941" s="31"/>
      <c r="K941" s="31"/>
      <c r="L941" s="31">
        <v>2</v>
      </c>
      <c r="M941" s="31">
        <f>AVERAGE(E943:E945,F944:F945,G945)</f>
        <v>0.48</v>
      </c>
      <c r="N941" s="31">
        <f>1+(L941-1)*M941</f>
        <v>1.48</v>
      </c>
      <c r="O941" s="31">
        <f>N941/L941</f>
        <v>0.74</v>
      </c>
      <c r="P941" s="31">
        <f>SQRT(O941)</f>
        <v>0.86023252670426265</v>
      </c>
      <c r="Q941" s="31">
        <f>AVERAGE(E942,F943)</f>
        <v>0.78499999999999992</v>
      </c>
      <c r="R941" s="31"/>
      <c r="S941" s="9"/>
      <c r="T941" s="9"/>
      <c r="U941" s="9"/>
      <c r="V941" s="9"/>
    </row>
    <row r="942" spans="1:22" x14ac:dyDescent="0.25">
      <c r="A942" s="31"/>
      <c r="B942" s="32"/>
      <c r="C942" s="31"/>
      <c r="D942" s="54" t="s">
        <v>218</v>
      </c>
      <c r="E942" s="16">
        <v>0.74</v>
      </c>
      <c r="F942" s="31"/>
      <c r="G942" s="31"/>
      <c r="H942" s="31"/>
      <c r="I942" s="13">
        <v>0.38</v>
      </c>
      <c r="J942" s="31"/>
      <c r="K942" s="31"/>
      <c r="L942" s="31"/>
      <c r="M942" s="31"/>
      <c r="N942" s="31"/>
      <c r="O942" s="31"/>
      <c r="P942" s="31"/>
      <c r="Q942" s="31"/>
      <c r="R942" s="31"/>
      <c r="S942" s="9"/>
      <c r="T942" s="9"/>
      <c r="U942" s="9"/>
      <c r="V942" s="9"/>
    </row>
    <row r="943" spans="1:22" x14ac:dyDescent="0.25">
      <c r="A943" s="31"/>
      <c r="B943" s="32"/>
      <c r="C943" s="31"/>
      <c r="D943" s="54" t="s">
        <v>249</v>
      </c>
      <c r="E943" s="13">
        <v>0.48</v>
      </c>
      <c r="F943" s="16">
        <v>0.83</v>
      </c>
      <c r="G943" s="31"/>
      <c r="H943" s="31"/>
      <c r="I943" s="13">
        <v>0.19</v>
      </c>
      <c r="J943" s="31"/>
      <c r="K943" s="31"/>
      <c r="L943" s="31"/>
      <c r="M943" s="31"/>
      <c r="N943" s="31"/>
      <c r="O943" s="31"/>
      <c r="P943" s="31"/>
      <c r="Q943" s="31"/>
      <c r="R943" s="31"/>
      <c r="S943" s="9"/>
      <c r="T943" s="9"/>
      <c r="U943" s="9"/>
      <c r="V943" s="9"/>
    </row>
    <row r="944" spans="1:22" x14ac:dyDescent="0.25">
      <c r="A944" s="31"/>
      <c r="B944" s="32"/>
      <c r="C944" s="31"/>
      <c r="D944" s="35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9"/>
      <c r="T944" s="9"/>
      <c r="U944" s="9"/>
      <c r="V944" s="9"/>
    </row>
    <row r="945" spans="1:22" x14ac:dyDescent="0.25">
      <c r="A945" s="31"/>
      <c r="B945" s="32"/>
      <c r="C945" s="31"/>
      <c r="D945" s="35"/>
      <c r="E945" s="31"/>
      <c r="F945" s="31"/>
      <c r="G945" s="31"/>
      <c r="H945" s="36" t="s">
        <v>142</v>
      </c>
      <c r="I945" s="37">
        <f>AVERAGE(I942:I943)</f>
        <v>0.28500000000000003</v>
      </c>
      <c r="J945" s="31"/>
      <c r="K945" s="31"/>
      <c r="L945" s="31"/>
      <c r="M945" s="31"/>
      <c r="N945" s="31"/>
      <c r="O945" s="31"/>
      <c r="P945" s="31"/>
      <c r="Q945" s="31"/>
      <c r="R945" s="31"/>
      <c r="S945" s="9"/>
      <c r="T945" s="9"/>
      <c r="U945" s="9"/>
      <c r="V945" s="9"/>
    </row>
    <row r="946" spans="1:22" x14ac:dyDescent="0.25">
      <c r="A946" s="31"/>
      <c r="B946" s="32"/>
      <c r="C946" s="31"/>
      <c r="D946" s="32"/>
      <c r="E946" s="31"/>
      <c r="F946" s="31"/>
      <c r="G946" s="31"/>
      <c r="H946" s="36" t="s">
        <v>143</v>
      </c>
      <c r="I946" s="37">
        <f>I945/P941</f>
        <v>0.33130577041988502</v>
      </c>
      <c r="J946" s="31"/>
      <c r="K946" s="31"/>
      <c r="L946" s="31"/>
      <c r="M946" s="31"/>
      <c r="N946" s="31"/>
      <c r="O946" s="31"/>
      <c r="P946" s="31"/>
      <c r="Q946" s="31"/>
      <c r="R946" s="31"/>
      <c r="S946" s="9"/>
      <c r="T946" s="9"/>
      <c r="U946" s="9"/>
      <c r="V946" s="9"/>
    </row>
    <row r="947" spans="1:22" x14ac:dyDescent="0.25">
      <c r="A947" s="31"/>
      <c r="B947" s="32"/>
      <c r="C947" s="31"/>
      <c r="D947" s="32"/>
      <c r="E947" s="31"/>
      <c r="F947" s="31"/>
      <c r="G947" s="36" t="s">
        <v>144</v>
      </c>
      <c r="H947" s="36" t="s">
        <v>145</v>
      </c>
      <c r="I947" s="37">
        <f>(L941*Q941)/(1+(L941-1)*Q941)</f>
        <v>0.8795518207282913</v>
      </c>
      <c r="J947" s="31"/>
      <c r="K947" s="31"/>
      <c r="L947" s="31"/>
      <c r="M947" s="31"/>
      <c r="N947" s="31"/>
      <c r="O947" s="31"/>
      <c r="P947" s="31"/>
      <c r="Q947" s="31"/>
      <c r="R947" s="31"/>
      <c r="S947" s="9"/>
      <c r="T947" s="9"/>
      <c r="U947" s="9"/>
      <c r="V947" s="9"/>
    </row>
    <row r="948" spans="1:22" ht="15.75" customHeight="1" x14ac:dyDescent="0.25"/>
    <row r="949" spans="1:22" x14ac:dyDescent="0.25">
      <c r="A949" s="20" t="s">
        <v>125</v>
      </c>
      <c r="B949" s="21" t="s">
        <v>126</v>
      </c>
      <c r="C949" s="42" t="s">
        <v>127</v>
      </c>
      <c r="D949" s="23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</row>
    <row r="950" spans="1:22" x14ac:dyDescent="0.25">
      <c r="A950" s="58" t="s">
        <v>335</v>
      </c>
      <c r="B950" s="26" t="s">
        <v>330</v>
      </c>
      <c r="C950" s="13"/>
      <c r="D950" s="15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9"/>
      <c r="T950" s="9"/>
      <c r="U950" s="9"/>
      <c r="V950" s="9"/>
    </row>
    <row r="951" spans="1:22" ht="15.75" customHeight="1" x14ac:dyDescent="0.25">
      <c r="A951" s="20" t="s">
        <v>128</v>
      </c>
      <c r="B951" s="27" t="s">
        <v>129</v>
      </c>
      <c r="C951" s="28"/>
      <c r="D951" s="29"/>
      <c r="E951" s="28"/>
      <c r="F951" s="28"/>
      <c r="G951" s="28"/>
      <c r="H951" s="28"/>
      <c r="I951" s="20" t="s">
        <v>130</v>
      </c>
      <c r="J951" s="28"/>
      <c r="K951" s="28"/>
      <c r="L951" s="28"/>
      <c r="M951" s="30" t="s">
        <v>131</v>
      </c>
      <c r="N951" s="28"/>
      <c r="O951" s="28"/>
      <c r="P951" s="28"/>
      <c r="Q951" s="28"/>
      <c r="R951" s="28"/>
      <c r="S951" s="28"/>
      <c r="T951" s="28"/>
      <c r="U951" s="28"/>
      <c r="V951" s="28"/>
    </row>
    <row r="952" spans="1:22" ht="15.75" customHeight="1" x14ac:dyDescent="0.25">
      <c r="A952" s="13"/>
      <c r="B952" s="26" t="s">
        <v>146</v>
      </c>
      <c r="C952" s="31"/>
      <c r="D952" s="32"/>
      <c r="E952" s="31"/>
      <c r="F952" s="31"/>
      <c r="G952" s="31"/>
      <c r="H952" s="31"/>
      <c r="I952" s="55" t="s">
        <v>333</v>
      </c>
      <c r="J952" s="31"/>
      <c r="K952" s="31"/>
      <c r="L952" s="34" t="s">
        <v>133</v>
      </c>
      <c r="M952" s="34" t="s">
        <v>134</v>
      </c>
      <c r="N952" s="34" t="s">
        <v>135</v>
      </c>
      <c r="O952" s="34" t="s">
        <v>136</v>
      </c>
      <c r="P952" s="34" t="s">
        <v>137</v>
      </c>
      <c r="Q952" s="34" t="s">
        <v>138</v>
      </c>
      <c r="R952" s="31"/>
      <c r="S952" s="9"/>
      <c r="T952" s="9"/>
      <c r="U952" s="9"/>
      <c r="V952" s="9"/>
    </row>
    <row r="953" spans="1:22" ht="15.75" customHeight="1" x14ac:dyDescent="0.25">
      <c r="A953" s="31"/>
      <c r="B953" s="32"/>
      <c r="C953" s="31"/>
      <c r="D953" s="32"/>
      <c r="E953" s="54" t="s">
        <v>336</v>
      </c>
      <c r="F953" s="54" t="s">
        <v>337</v>
      </c>
      <c r="G953" s="54" t="s">
        <v>268</v>
      </c>
      <c r="H953" s="34"/>
      <c r="I953" s="34" t="s">
        <v>141</v>
      </c>
      <c r="J953" s="31"/>
      <c r="K953" s="31"/>
      <c r="L953" s="31">
        <v>3</v>
      </c>
      <c r="M953" s="31">
        <f>AVERAGE(E955:E957,F956:F957,G957)</f>
        <v>-0.08</v>
      </c>
      <c r="N953" s="31">
        <f>1+(L953-1)*M953</f>
        <v>0.84</v>
      </c>
      <c r="O953" s="31">
        <f>N953/L953</f>
        <v>0.27999999999999997</v>
      </c>
      <c r="P953" s="31">
        <f>SQRT(O953)</f>
        <v>0.52915026221291805</v>
      </c>
      <c r="Q953" s="31">
        <f>AVERAGE(E954,F955,G956)</f>
        <v>0.73333333333333339</v>
      </c>
      <c r="R953" s="31"/>
      <c r="S953" s="9"/>
      <c r="T953" s="9"/>
      <c r="U953" s="9"/>
      <c r="V953" s="9"/>
    </row>
    <row r="954" spans="1:22" ht="15.75" customHeight="1" x14ac:dyDescent="0.25">
      <c r="A954" s="31"/>
      <c r="B954" s="32"/>
      <c r="C954" s="31"/>
      <c r="D954" s="54" t="s">
        <v>336</v>
      </c>
      <c r="E954" s="16">
        <v>0.71</v>
      </c>
      <c r="F954" s="31"/>
      <c r="G954" s="31"/>
      <c r="H954" s="31"/>
      <c r="I954" s="43">
        <v>0.42</v>
      </c>
      <c r="J954" s="31"/>
      <c r="K954" s="31"/>
      <c r="L954" s="31"/>
      <c r="M954" s="31"/>
      <c r="N954" s="31"/>
      <c r="O954" s="31"/>
      <c r="P954" s="31"/>
      <c r="Q954" s="31"/>
      <c r="R954" s="31"/>
      <c r="S954" s="9"/>
      <c r="T954" s="9"/>
      <c r="U954" s="9"/>
      <c r="V954" s="9"/>
    </row>
    <row r="955" spans="1:22" ht="15.75" customHeight="1" x14ac:dyDescent="0.25">
      <c r="A955" s="31"/>
      <c r="B955" s="32"/>
      <c r="C955" s="31"/>
      <c r="D955" s="54" t="s">
        <v>337</v>
      </c>
      <c r="E955" s="43">
        <v>-0.24</v>
      </c>
      <c r="F955" s="16">
        <v>0.78</v>
      </c>
      <c r="G955" s="31"/>
      <c r="H955" s="31"/>
      <c r="I955" s="43">
        <v>0.08</v>
      </c>
      <c r="J955" s="31"/>
      <c r="K955" s="31"/>
      <c r="L955" s="31"/>
      <c r="M955" s="31"/>
      <c r="N955" s="31"/>
      <c r="O955" s="31"/>
      <c r="P955" s="31"/>
      <c r="Q955" s="31"/>
      <c r="R955" s="31"/>
      <c r="S955" s="9"/>
      <c r="T955" s="9"/>
      <c r="U955" s="9"/>
      <c r="V955" s="9"/>
    </row>
    <row r="956" spans="1:22" ht="15.75" customHeight="1" x14ac:dyDescent="0.25">
      <c r="A956" s="31"/>
      <c r="B956" s="32"/>
      <c r="C956" s="31"/>
      <c r="D956" s="54" t="s">
        <v>268</v>
      </c>
      <c r="E956" s="43">
        <v>0.23</v>
      </c>
      <c r="F956" s="43">
        <v>-0.23</v>
      </c>
      <c r="G956" s="16">
        <v>0.71</v>
      </c>
      <c r="H956" s="31"/>
      <c r="I956" s="43">
        <v>0.06</v>
      </c>
      <c r="J956" s="31"/>
      <c r="K956" s="44"/>
      <c r="L956" s="31"/>
      <c r="M956" s="31"/>
      <c r="N956" s="31"/>
      <c r="O956" s="31"/>
      <c r="P956" s="31"/>
      <c r="Q956" s="31"/>
      <c r="R956" s="31"/>
      <c r="S956" s="9"/>
      <c r="T956" s="9"/>
      <c r="U956" s="9"/>
      <c r="V956" s="9"/>
    </row>
    <row r="957" spans="1:22" ht="15.75" customHeight="1" x14ac:dyDescent="0.25">
      <c r="A957" s="31"/>
      <c r="B957" s="32"/>
      <c r="C957" s="31"/>
      <c r="D957" s="32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9"/>
      <c r="T957" s="9"/>
      <c r="U957" s="9"/>
      <c r="V957" s="9"/>
    </row>
    <row r="958" spans="1:22" ht="15.75" customHeight="1" x14ac:dyDescent="0.25">
      <c r="A958" s="31"/>
      <c r="B958" s="32"/>
      <c r="C958" s="31"/>
      <c r="D958" s="32"/>
      <c r="E958" s="31"/>
      <c r="F958" s="31"/>
      <c r="G958" s="31"/>
      <c r="H958" s="36" t="s">
        <v>142</v>
      </c>
      <c r="I958" s="37">
        <f>AVERAGE(I954:I956)</f>
        <v>0.18666666666666668</v>
      </c>
      <c r="J958" s="31"/>
      <c r="K958" s="31"/>
      <c r="L958" s="31"/>
      <c r="M958" s="31"/>
      <c r="N958" s="31"/>
      <c r="O958" s="31"/>
      <c r="P958" s="31"/>
      <c r="Q958" s="31"/>
      <c r="R958" s="31"/>
      <c r="S958" s="9"/>
      <c r="T958" s="9"/>
      <c r="U958" s="9"/>
      <c r="V958" s="9"/>
    </row>
    <row r="959" spans="1:22" ht="15.75" customHeight="1" x14ac:dyDescent="0.25">
      <c r="A959" s="31"/>
      <c r="B959" s="32"/>
      <c r="C959" s="31"/>
      <c r="D959" s="32"/>
      <c r="E959" s="31"/>
      <c r="F959" s="31"/>
      <c r="G959" s="31"/>
      <c r="H959" s="36" t="s">
        <v>143</v>
      </c>
      <c r="I959" s="37">
        <f>I958/P953</f>
        <v>0.35276684147527881</v>
      </c>
      <c r="J959" s="31"/>
      <c r="K959" s="31"/>
      <c r="L959" s="31"/>
      <c r="M959" s="31"/>
      <c r="N959" s="31"/>
      <c r="O959" s="31"/>
      <c r="P959" s="31"/>
      <c r="Q959" s="31"/>
      <c r="R959" s="31"/>
      <c r="S959" s="9"/>
      <c r="T959" s="9"/>
      <c r="U959" s="9"/>
      <c r="V959" s="9"/>
    </row>
    <row r="960" spans="1:22" ht="15.75" customHeight="1" x14ac:dyDescent="0.25">
      <c r="A960" s="31"/>
      <c r="B960" s="32"/>
      <c r="C960" s="31"/>
      <c r="D960" s="32"/>
      <c r="E960" s="31"/>
      <c r="F960" s="31"/>
      <c r="G960" s="36" t="s">
        <v>144</v>
      </c>
      <c r="H960" s="36" t="s">
        <v>145</v>
      </c>
      <c r="I960" s="37">
        <f>(L953*Q953)/(1+(L953-1)*Q953)</f>
        <v>0.89189189189189189</v>
      </c>
      <c r="J960" s="31"/>
      <c r="K960" s="31"/>
      <c r="L960" s="31"/>
      <c r="M960" s="31"/>
      <c r="N960" s="31"/>
      <c r="O960" s="31"/>
      <c r="P960" s="31"/>
      <c r="Q960" s="31"/>
      <c r="R960" s="31"/>
      <c r="S960" s="9"/>
      <c r="T960" s="9"/>
      <c r="U960" s="9"/>
      <c r="V960" s="9"/>
    </row>
    <row r="961" spans="1:22" ht="15.75" customHeight="1" x14ac:dyDescent="0.25"/>
    <row r="962" spans="1:22" x14ac:dyDescent="0.25">
      <c r="A962" s="20" t="s">
        <v>125</v>
      </c>
      <c r="B962" s="21" t="s">
        <v>126</v>
      </c>
      <c r="C962" s="42" t="s">
        <v>127</v>
      </c>
      <c r="D962" s="23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</row>
    <row r="963" spans="1:22" x14ac:dyDescent="0.25">
      <c r="A963" s="58" t="s">
        <v>335</v>
      </c>
      <c r="B963" s="26" t="s">
        <v>330</v>
      </c>
      <c r="C963" s="13"/>
      <c r="D963" s="15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9"/>
      <c r="T963" s="9"/>
      <c r="U963" s="9"/>
      <c r="V963" s="9"/>
    </row>
    <row r="964" spans="1:22" ht="15.75" customHeight="1" x14ac:dyDescent="0.25">
      <c r="A964" s="20" t="s">
        <v>128</v>
      </c>
      <c r="B964" s="27" t="s">
        <v>129</v>
      </c>
      <c r="C964" s="28"/>
      <c r="D964" s="29"/>
      <c r="E964" s="28"/>
      <c r="F964" s="28"/>
      <c r="G964" s="28"/>
      <c r="H964" s="28"/>
      <c r="I964" s="20" t="s">
        <v>130</v>
      </c>
      <c r="J964" s="28"/>
      <c r="K964" s="28"/>
      <c r="L964" s="28"/>
      <c r="M964" s="30" t="s">
        <v>131</v>
      </c>
      <c r="N964" s="28"/>
      <c r="O964" s="28"/>
      <c r="P964" s="28"/>
      <c r="Q964" s="28"/>
      <c r="R964" s="28"/>
      <c r="S964" s="28"/>
      <c r="T964" s="28"/>
      <c r="U964" s="28"/>
      <c r="V964" s="28"/>
    </row>
    <row r="965" spans="1:22" ht="15.75" customHeight="1" x14ac:dyDescent="0.25">
      <c r="A965" s="13"/>
      <c r="B965" s="26" t="s">
        <v>146</v>
      </c>
      <c r="C965" s="31"/>
      <c r="D965" s="32"/>
      <c r="E965" s="31"/>
      <c r="F965" s="31"/>
      <c r="G965" s="31"/>
      <c r="H965" s="31"/>
      <c r="I965" s="55" t="s">
        <v>339</v>
      </c>
      <c r="J965" s="31"/>
      <c r="K965" s="31"/>
      <c r="L965" s="34" t="s">
        <v>133</v>
      </c>
      <c r="M965" s="34" t="s">
        <v>134</v>
      </c>
      <c r="N965" s="34" t="s">
        <v>135</v>
      </c>
      <c r="O965" s="34" t="s">
        <v>136</v>
      </c>
      <c r="P965" s="34" t="s">
        <v>137</v>
      </c>
      <c r="Q965" s="34" t="s">
        <v>138</v>
      </c>
      <c r="R965" s="31"/>
      <c r="S965" s="9"/>
      <c r="T965" s="9"/>
      <c r="U965" s="9"/>
      <c r="V965" s="9"/>
    </row>
    <row r="966" spans="1:22" ht="15.75" customHeight="1" x14ac:dyDescent="0.25">
      <c r="A966" s="31"/>
      <c r="B966" s="32"/>
      <c r="C966" s="31"/>
      <c r="D966" s="32"/>
      <c r="E966" s="54" t="s">
        <v>336</v>
      </c>
      <c r="F966" s="54" t="s">
        <v>337</v>
      </c>
      <c r="G966" s="54" t="s">
        <v>268</v>
      </c>
      <c r="H966" s="34"/>
      <c r="I966" s="34" t="s">
        <v>141</v>
      </c>
      <c r="J966" s="31"/>
      <c r="K966" s="31"/>
      <c r="L966" s="31">
        <v>3</v>
      </c>
      <c r="M966" s="31">
        <f>AVERAGE(E968:E970,F969:F970,G970)</f>
        <v>-0.08</v>
      </c>
      <c r="N966" s="31">
        <f>1+(L966-1)*M966</f>
        <v>0.84</v>
      </c>
      <c r="O966" s="31">
        <f>N966/L966</f>
        <v>0.27999999999999997</v>
      </c>
      <c r="P966" s="31">
        <f>SQRT(O966)</f>
        <v>0.52915026221291805</v>
      </c>
      <c r="Q966" s="31">
        <f>AVERAGE(E967,F968,G969)</f>
        <v>0.73333333333333339</v>
      </c>
      <c r="R966" s="31"/>
      <c r="S966" s="9"/>
      <c r="T966" s="9"/>
      <c r="U966" s="9"/>
      <c r="V966" s="9"/>
    </row>
    <row r="967" spans="1:22" ht="15.75" customHeight="1" x14ac:dyDescent="0.25">
      <c r="A967" s="31"/>
      <c r="B967" s="32"/>
      <c r="C967" s="31"/>
      <c r="D967" s="54" t="s">
        <v>336</v>
      </c>
      <c r="E967" s="16">
        <v>0.71</v>
      </c>
      <c r="F967" s="31"/>
      <c r="G967" s="31"/>
      <c r="H967" s="31"/>
      <c r="I967" s="43">
        <v>0.09</v>
      </c>
      <c r="J967" s="31"/>
      <c r="K967" s="31"/>
      <c r="L967" s="31"/>
      <c r="M967" s="31"/>
      <c r="N967" s="31"/>
      <c r="O967" s="31"/>
      <c r="P967" s="31"/>
      <c r="Q967" s="31"/>
      <c r="R967" s="31"/>
      <c r="S967" s="9"/>
      <c r="T967" s="9"/>
      <c r="U967" s="9"/>
      <c r="V967" s="9"/>
    </row>
    <row r="968" spans="1:22" ht="15.75" customHeight="1" x14ac:dyDescent="0.25">
      <c r="A968" s="31"/>
      <c r="B968" s="32"/>
      <c r="C968" s="31"/>
      <c r="D968" s="54" t="s">
        <v>337</v>
      </c>
      <c r="E968" s="43">
        <v>-0.24</v>
      </c>
      <c r="F968" s="16">
        <v>0.78</v>
      </c>
      <c r="G968" s="31"/>
      <c r="H968" s="31"/>
      <c r="I968" s="43">
        <v>-0.31</v>
      </c>
      <c r="J968" s="31"/>
      <c r="K968" s="31"/>
      <c r="L968" s="31"/>
      <c r="M968" s="31"/>
      <c r="N968" s="31"/>
      <c r="O968" s="31"/>
      <c r="P968" s="31"/>
      <c r="Q968" s="31"/>
      <c r="R968" s="31"/>
      <c r="S968" s="9"/>
      <c r="T968" s="9"/>
      <c r="U968" s="9"/>
      <c r="V968" s="9"/>
    </row>
    <row r="969" spans="1:22" ht="15.75" customHeight="1" x14ac:dyDescent="0.25">
      <c r="A969" s="31"/>
      <c r="B969" s="32"/>
      <c r="C969" s="31"/>
      <c r="D969" s="54" t="s">
        <v>268</v>
      </c>
      <c r="E969" s="43">
        <v>0.23</v>
      </c>
      <c r="F969" s="43">
        <v>-0.23</v>
      </c>
      <c r="G969" s="16">
        <v>0.71</v>
      </c>
      <c r="H969" s="31"/>
      <c r="I969" s="43">
        <v>0.13</v>
      </c>
      <c r="J969" s="31"/>
      <c r="K969" s="44"/>
      <c r="L969" s="31"/>
      <c r="M969" s="31"/>
      <c r="N969" s="31"/>
      <c r="O969" s="31"/>
      <c r="P969" s="31"/>
      <c r="Q969" s="31"/>
      <c r="R969" s="31"/>
      <c r="S969" s="9"/>
      <c r="T969" s="9"/>
      <c r="U969" s="9"/>
      <c r="V969" s="9"/>
    </row>
    <row r="970" spans="1:22" ht="15.75" customHeight="1" x14ac:dyDescent="0.25">
      <c r="A970" s="31"/>
      <c r="B970" s="32"/>
      <c r="C970" s="31"/>
      <c r="D970" s="32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9"/>
      <c r="T970" s="9"/>
      <c r="U970" s="9"/>
      <c r="V970" s="9"/>
    </row>
    <row r="971" spans="1:22" ht="15.75" customHeight="1" x14ac:dyDescent="0.25">
      <c r="A971" s="31"/>
      <c r="B971" s="32"/>
      <c r="C971" s="31"/>
      <c r="D971" s="32"/>
      <c r="E971" s="31"/>
      <c r="F971" s="31"/>
      <c r="G971" s="31"/>
      <c r="H971" s="36" t="s">
        <v>142</v>
      </c>
      <c r="I971" s="37">
        <f>AVERAGE(I967:I969)</f>
        <v>-0.03</v>
      </c>
      <c r="J971" s="31"/>
      <c r="K971" s="31"/>
      <c r="L971" s="31"/>
      <c r="M971" s="31"/>
      <c r="N971" s="31"/>
      <c r="O971" s="31"/>
      <c r="P971" s="31"/>
      <c r="Q971" s="31"/>
      <c r="R971" s="31"/>
      <c r="S971" s="9"/>
      <c r="T971" s="9"/>
      <c r="U971" s="9"/>
      <c r="V971" s="9"/>
    </row>
    <row r="972" spans="1:22" ht="15.75" customHeight="1" x14ac:dyDescent="0.25">
      <c r="A972" s="31"/>
      <c r="B972" s="32"/>
      <c r="C972" s="31"/>
      <c r="D972" s="32"/>
      <c r="E972" s="31"/>
      <c r="F972" s="31"/>
      <c r="G972" s="31"/>
      <c r="H972" s="36" t="s">
        <v>143</v>
      </c>
      <c r="I972" s="37">
        <f>I971/P966</f>
        <v>-5.6694670951384092E-2</v>
      </c>
      <c r="J972" s="31"/>
      <c r="K972" s="31"/>
      <c r="L972" s="31"/>
      <c r="M972" s="31"/>
      <c r="N972" s="31"/>
      <c r="O972" s="31"/>
      <c r="P972" s="31"/>
      <c r="Q972" s="31"/>
      <c r="R972" s="31"/>
      <c r="S972" s="9"/>
      <c r="T972" s="9"/>
      <c r="U972" s="9"/>
      <c r="V972" s="9"/>
    </row>
    <row r="973" spans="1:22" ht="15.75" customHeight="1" x14ac:dyDescent="0.25">
      <c r="A973" s="31"/>
      <c r="B973" s="32"/>
      <c r="C973" s="31"/>
      <c r="D973" s="32"/>
      <c r="E973" s="31"/>
      <c r="F973" s="31"/>
      <c r="G973" s="36" t="s">
        <v>144</v>
      </c>
      <c r="H973" s="36" t="s">
        <v>145</v>
      </c>
      <c r="I973" s="37">
        <f>(L966*Q966)/(1+(L966-1)*Q966)</f>
        <v>0.89189189189189189</v>
      </c>
      <c r="J973" s="31"/>
      <c r="K973" s="31"/>
      <c r="L973" s="31"/>
      <c r="M973" s="31"/>
      <c r="N973" s="31"/>
      <c r="O973" s="31"/>
      <c r="P973" s="31"/>
      <c r="Q973" s="31"/>
      <c r="R973" s="31"/>
      <c r="S973" s="9"/>
      <c r="T973" s="9"/>
      <c r="U973" s="9"/>
      <c r="V973" s="9"/>
    </row>
    <row r="974" spans="1:22" ht="15.75" customHeight="1" x14ac:dyDescent="0.25"/>
    <row r="975" spans="1:22" x14ac:dyDescent="0.25">
      <c r="A975" s="20" t="s">
        <v>125</v>
      </c>
      <c r="B975" s="21" t="s">
        <v>126</v>
      </c>
      <c r="C975" s="42" t="s">
        <v>127</v>
      </c>
      <c r="D975" s="23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</row>
    <row r="976" spans="1:22" x14ac:dyDescent="0.25">
      <c r="A976" s="58" t="s">
        <v>335</v>
      </c>
      <c r="B976" s="26" t="s">
        <v>330</v>
      </c>
      <c r="C976" s="13"/>
      <c r="D976" s="15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9"/>
      <c r="T976" s="9"/>
      <c r="U976" s="9"/>
      <c r="V976" s="9"/>
    </row>
    <row r="977" spans="1:22" ht="15.75" customHeight="1" x14ac:dyDescent="0.25">
      <c r="A977" s="20" t="s">
        <v>128</v>
      </c>
      <c r="B977" s="27" t="s">
        <v>129</v>
      </c>
      <c r="C977" s="28"/>
      <c r="D977" s="29"/>
      <c r="E977" s="28"/>
      <c r="F977" s="28"/>
      <c r="G977" s="28"/>
      <c r="H977" s="28"/>
      <c r="I977" s="20" t="s">
        <v>130</v>
      </c>
      <c r="J977" s="28"/>
      <c r="K977" s="28"/>
      <c r="L977" s="28"/>
      <c r="M977" s="30" t="s">
        <v>131</v>
      </c>
      <c r="N977" s="28"/>
      <c r="O977" s="28"/>
      <c r="P977" s="28"/>
      <c r="Q977" s="28"/>
      <c r="R977" s="28"/>
      <c r="S977" s="28"/>
      <c r="T977" s="28"/>
      <c r="U977" s="28"/>
      <c r="V977" s="28"/>
    </row>
    <row r="978" spans="1:22" ht="15.75" customHeight="1" x14ac:dyDescent="0.25">
      <c r="A978" s="13"/>
      <c r="B978" s="26" t="s">
        <v>146</v>
      </c>
      <c r="C978" s="31"/>
      <c r="D978" s="32"/>
      <c r="E978" s="31"/>
      <c r="F978" s="31"/>
      <c r="G978" s="31"/>
      <c r="H978" s="31"/>
      <c r="I978" s="55" t="s">
        <v>341</v>
      </c>
      <c r="J978" s="31"/>
      <c r="K978" s="31"/>
      <c r="L978" s="34" t="s">
        <v>133</v>
      </c>
      <c r="M978" s="34" t="s">
        <v>134</v>
      </c>
      <c r="N978" s="34" t="s">
        <v>135</v>
      </c>
      <c r="O978" s="34" t="s">
        <v>136</v>
      </c>
      <c r="P978" s="34" t="s">
        <v>137</v>
      </c>
      <c r="Q978" s="34" t="s">
        <v>138</v>
      </c>
      <c r="R978" s="31"/>
      <c r="S978" s="9"/>
      <c r="T978" s="9"/>
      <c r="U978" s="9"/>
      <c r="V978" s="9"/>
    </row>
    <row r="979" spans="1:22" ht="15.75" customHeight="1" x14ac:dyDescent="0.25">
      <c r="A979" s="31"/>
      <c r="B979" s="32"/>
      <c r="C979" s="31"/>
      <c r="D979" s="32"/>
      <c r="E979" s="54" t="s">
        <v>336</v>
      </c>
      <c r="F979" s="54" t="s">
        <v>337</v>
      </c>
      <c r="G979" s="54" t="s">
        <v>268</v>
      </c>
      <c r="H979" s="34"/>
      <c r="I979" s="34" t="s">
        <v>141</v>
      </c>
      <c r="J979" s="31"/>
      <c r="K979" s="31"/>
      <c r="L979" s="31">
        <v>3</v>
      </c>
      <c r="M979" s="31">
        <f>AVERAGE(E981:E983,F982:F983,G983)</f>
        <v>-0.08</v>
      </c>
      <c r="N979" s="31">
        <f>1+(L979-1)*M979</f>
        <v>0.84</v>
      </c>
      <c r="O979" s="31">
        <f>N979/L979</f>
        <v>0.27999999999999997</v>
      </c>
      <c r="P979" s="31">
        <f>SQRT(O979)</f>
        <v>0.52915026221291805</v>
      </c>
      <c r="Q979" s="31">
        <f>AVERAGE(E980,F981,G982)</f>
        <v>0.73333333333333339</v>
      </c>
      <c r="R979" s="31"/>
      <c r="S979" s="9"/>
      <c r="T979" s="9"/>
      <c r="U979" s="9"/>
      <c r="V979" s="9"/>
    </row>
    <row r="980" spans="1:22" ht="15.75" customHeight="1" x14ac:dyDescent="0.25">
      <c r="A980" s="31"/>
      <c r="B980" s="32"/>
      <c r="C980" s="31"/>
      <c r="D980" s="54" t="s">
        <v>336</v>
      </c>
      <c r="E980" s="16">
        <v>0.71</v>
      </c>
      <c r="F980" s="31"/>
      <c r="G980" s="31"/>
      <c r="H980" s="31"/>
      <c r="I980" s="43">
        <v>-0.08</v>
      </c>
      <c r="J980" s="31"/>
      <c r="K980" s="31"/>
      <c r="L980" s="31"/>
      <c r="M980" s="31"/>
      <c r="N980" s="31"/>
      <c r="O980" s="31"/>
      <c r="P980" s="31"/>
      <c r="Q980" s="31"/>
      <c r="R980" s="31"/>
      <c r="S980" s="9"/>
      <c r="T980" s="9"/>
      <c r="U980" s="9"/>
      <c r="V980" s="9"/>
    </row>
    <row r="981" spans="1:22" ht="15.75" customHeight="1" x14ac:dyDescent="0.25">
      <c r="A981" s="31"/>
      <c r="B981" s="32"/>
      <c r="C981" s="31"/>
      <c r="D981" s="54" t="s">
        <v>337</v>
      </c>
      <c r="E981" s="43">
        <v>-0.24</v>
      </c>
      <c r="F981" s="16">
        <v>0.78</v>
      </c>
      <c r="G981" s="31"/>
      <c r="H981" s="31"/>
      <c r="I981" s="43">
        <v>-0.24</v>
      </c>
      <c r="J981" s="31"/>
      <c r="K981" s="31"/>
      <c r="L981" s="31"/>
      <c r="M981" s="31"/>
      <c r="N981" s="31"/>
      <c r="O981" s="31"/>
      <c r="P981" s="31"/>
      <c r="Q981" s="31"/>
      <c r="R981" s="31"/>
      <c r="S981" s="9"/>
      <c r="T981" s="9"/>
      <c r="U981" s="9"/>
      <c r="V981" s="9"/>
    </row>
    <row r="982" spans="1:22" ht="15.75" customHeight="1" x14ac:dyDescent="0.25">
      <c r="A982" s="31"/>
      <c r="B982" s="32"/>
      <c r="C982" s="31"/>
      <c r="D982" s="54" t="s">
        <v>268</v>
      </c>
      <c r="E982" s="43">
        <v>0.23</v>
      </c>
      <c r="F982" s="43">
        <v>-0.23</v>
      </c>
      <c r="G982" s="16">
        <v>0.71</v>
      </c>
      <c r="H982" s="31"/>
      <c r="I982" s="43">
        <v>0.19</v>
      </c>
      <c r="J982" s="31"/>
      <c r="K982" s="44"/>
      <c r="L982" s="31"/>
      <c r="M982" s="31"/>
      <c r="N982" s="31"/>
      <c r="O982" s="31"/>
      <c r="P982" s="31"/>
      <c r="Q982" s="31"/>
      <c r="R982" s="31"/>
      <c r="S982" s="9"/>
      <c r="T982" s="9"/>
      <c r="U982" s="9"/>
      <c r="V982" s="9"/>
    </row>
    <row r="983" spans="1:22" ht="15.75" customHeight="1" x14ac:dyDescent="0.25">
      <c r="A983" s="31"/>
      <c r="B983" s="32"/>
      <c r="C983" s="31"/>
      <c r="D983" s="32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9"/>
      <c r="T983" s="9"/>
      <c r="U983" s="9"/>
      <c r="V983" s="9"/>
    </row>
    <row r="984" spans="1:22" ht="15.75" customHeight="1" x14ac:dyDescent="0.25">
      <c r="A984" s="31"/>
      <c r="B984" s="32"/>
      <c r="C984" s="31"/>
      <c r="D984" s="32"/>
      <c r="E984" s="31"/>
      <c r="F984" s="31"/>
      <c r="G984" s="31"/>
      <c r="H984" s="36" t="s">
        <v>142</v>
      </c>
      <c r="I984" s="37">
        <f>AVERAGE(I980:I982)</f>
        <v>-4.3333333333333335E-2</v>
      </c>
      <c r="J984" s="31"/>
      <c r="K984" s="31"/>
      <c r="L984" s="31"/>
      <c r="M984" s="31"/>
      <c r="N984" s="31"/>
      <c r="O984" s="31"/>
      <c r="P984" s="31"/>
      <c r="Q984" s="31"/>
      <c r="R984" s="31"/>
      <c r="S984" s="9"/>
      <c r="T984" s="9"/>
      <c r="U984" s="9"/>
      <c r="V984" s="9"/>
    </row>
    <row r="985" spans="1:22" ht="15.75" customHeight="1" x14ac:dyDescent="0.25">
      <c r="A985" s="31"/>
      <c r="B985" s="32"/>
      <c r="C985" s="31"/>
      <c r="D985" s="32"/>
      <c r="E985" s="31"/>
      <c r="F985" s="31"/>
      <c r="G985" s="31"/>
      <c r="H985" s="36" t="s">
        <v>143</v>
      </c>
      <c r="I985" s="37">
        <f>I984/P979</f>
        <v>-8.189230248533258E-2</v>
      </c>
      <c r="J985" s="31"/>
      <c r="K985" s="31"/>
      <c r="L985" s="31"/>
      <c r="M985" s="31"/>
      <c r="N985" s="31"/>
      <c r="O985" s="31"/>
      <c r="P985" s="31"/>
      <c r="Q985" s="31"/>
      <c r="R985" s="31"/>
      <c r="S985" s="9"/>
      <c r="T985" s="9"/>
      <c r="U985" s="9"/>
      <c r="V985" s="9"/>
    </row>
    <row r="986" spans="1:22" ht="15.75" customHeight="1" x14ac:dyDescent="0.25">
      <c r="A986" s="31"/>
      <c r="B986" s="32"/>
      <c r="C986" s="31"/>
      <c r="D986" s="32"/>
      <c r="E986" s="31"/>
      <c r="F986" s="31"/>
      <c r="G986" s="36" t="s">
        <v>144</v>
      </c>
      <c r="H986" s="36" t="s">
        <v>145</v>
      </c>
      <c r="I986" s="37">
        <f>(L979*Q979)/(1+(L979-1)*Q979)</f>
        <v>0.89189189189189189</v>
      </c>
      <c r="J986" s="31"/>
      <c r="K986" s="31"/>
      <c r="L986" s="31"/>
      <c r="M986" s="31"/>
      <c r="N986" s="31"/>
      <c r="O986" s="31"/>
      <c r="P986" s="31"/>
      <c r="Q986" s="31"/>
      <c r="R986" s="31"/>
      <c r="S986" s="9"/>
      <c r="T986" s="9"/>
      <c r="U986" s="9"/>
      <c r="V986" s="9"/>
    </row>
    <row r="987" spans="1:22" ht="15.75" customHeight="1" thickBot="1" x14ac:dyDescent="0.3"/>
    <row r="988" spans="1:22" x14ac:dyDescent="0.25">
      <c r="A988" s="20" t="s">
        <v>125</v>
      </c>
      <c r="B988" s="21" t="s">
        <v>126</v>
      </c>
      <c r="C988" s="22" t="s">
        <v>127</v>
      </c>
      <c r="D988" s="23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5"/>
      <c r="S988" s="24"/>
      <c r="T988" s="24"/>
      <c r="U988" s="24"/>
      <c r="V988" s="24"/>
    </row>
    <row r="989" spans="1:22" x14ac:dyDescent="0.25">
      <c r="A989" s="58" t="s">
        <v>335</v>
      </c>
      <c r="B989" s="26" t="s">
        <v>330</v>
      </c>
      <c r="C989" s="13"/>
      <c r="D989" s="15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9"/>
      <c r="T989" s="9"/>
      <c r="U989" s="9"/>
      <c r="V989" s="9"/>
    </row>
    <row r="990" spans="1:22" x14ac:dyDescent="0.25">
      <c r="A990" s="20" t="s">
        <v>128</v>
      </c>
      <c r="B990" s="27" t="s">
        <v>129</v>
      </c>
      <c r="C990" s="28"/>
      <c r="D990" s="29"/>
      <c r="E990" s="28"/>
      <c r="F990" s="28"/>
      <c r="G990" s="28"/>
      <c r="H990" s="28"/>
      <c r="I990" s="20" t="s">
        <v>130</v>
      </c>
      <c r="J990" s="28"/>
      <c r="K990" s="28"/>
      <c r="L990" s="28"/>
      <c r="M990" s="30" t="s">
        <v>131</v>
      </c>
      <c r="N990" s="28"/>
      <c r="O990" s="28"/>
      <c r="P990" s="28"/>
      <c r="Q990" s="28"/>
      <c r="R990" s="28"/>
      <c r="S990" s="28"/>
      <c r="T990" s="28"/>
      <c r="U990" s="28"/>
      <c r="V990" s="28"/>
    </row>
    <row r="991" spans="1:22" x14ac:dyDescent="0.25">
      <c r="A991" s="13"/>
      <c r="B991" s="26" t="s">
        <v>132</v>
      </c>
      <c r="C991" s="31"/>
      <c r="D991" s="32"/>
      <c r="E991" s="31"/>
      <c r="F991" s="31"/>
      <c r="G991" s="31"/>
      <c r="H991" s="31"/>
      <c r="I991" s="55" t="s">
        <v>280</v>
      </c>
      <c r="J991" s="31"/>
      <c r="K991" s="31"/>
      <c r="L991" s="34" t="s">
        <v>133</v>
      </c>
      <c r="M991" s="34" t="s">
        <v>134</v>
      </c>
      <c r="N991" s="34" t="s">
        <v>135</v>
      </c>
      <c r="O991" s="34" t="s">
        <v>136</v>
      </c>
      <c r="P991" s="34" t="s">
        <v>137</v>
      </c>
      <c r="Q991" s="34" t="s">
        <v>138</v>
      </c>
      <c r="R991" s="31"/>
      <c r="S991" s="9"/>
      <c r="T991" s="9"/>
      <c r="U991" s="9"/>
      <c r="V991" s="9"/>
    </row>
    <row r="992" spans="1:22" x14ac:dyDescent="0.25">
      <c r="A992" s="31"/>
      <c r="B992" s="32"/>
      <c r="C992" s="31"/>
      <c r="D992" s="32"/>
      <c r="E992" s="54" t="s">
        <v>338</v>
      </c>
      <c r="F992" s="54" t="s">
        <v>340</v>
      </c>
      <c r="G992" s="34"/>
      <c r="H992" s="34"/>
      <c r="I992" s="34" t="s">
        <v>141</v>
      </c>
      <c r="J992" s="31"/>
      <c r="K992" s="31"/>
      <c r="L992" s="31">
        <v>2</v>
      </c>
      <c r="M992" s="31">
        <f>AVERAGE(E994:E996,F995:F996,G996)</f>
        <v>0.49</v>
      </c>
      <c r="N992" s="31">
        <f>1+(L992-1)*M992</f>
        <v>1.49</v>
      </c>
      <c r="O992" s="31">
        <f>N992/L992</f>
        <v>0.745</v>
      </c>
      <c r="P992" s="31">
        <f>SQRT(O992)</f>
        <v>0.86313382508160341</v>
      </c>
      <c r="Q992" s="31">
        <f>AVERAGE(E993,F994)</f>
        <v>0.73499999999999999</v>
      </c>
      <c r="R992" s="31"/>
      <c r="S992" s="9"/>
      <c r="T992" s="9"/>
      <c r="U992" s="9"/>
      <c r="V992" s="9"/>
    </row>
    <row r="993" spans="1:22" x14ac:dyDescent="0.25">
      <c r="A993" s="31"/>
      <c r="B993" s="32"/>
      <c r="C993" s="31"/>
      <c r="D993" s="54" t="s">
        <v>338</v>
      </c>
      <c r="E993" s="16">
        <v>0.71</v>
      </c>
      <c r="F993" s="31"/>
      <c r="G993" s="31"/>
      <c r="H993" s="31"/>
      <c r="I993" s="13">
        <v>-5.7000000000000002E-2</v>
      </c>
      <c r="J993" s="31"/>
      <c r="K993" s="31"/>
      <c r="L993" s="31"/>
      <c r="M993" s="31"/>
      <c r="N993" s="31"/>
      <c r="O993" s="31"/>
      <c r="P993" s="31"/>
      <c r="Q993" s="31"/>
      <c r="R993" s="31"/>
      <c r="S993" s="9"/>
      <c r="T993" s="9"/>
      <c r="U993" s="9"/>
      <c r="V993" s="9"/>
    </row>
    <row r="994" spans="1:22" x14ac:dyDescent="0.25">
      <c r="A994" s="31"/>
      <c r="B994" s="32"/>
      <c r="C994" s="31"/>
      <c r="D994" s="54" t="s">
        <v>340</v>
      </c>
      <c r="E994" s="13">
        <v>0.49</v>
      </c>
      <c r="F994" s="16">
        <v>0.76</v>
      </c>
      <c r="G994" s="31"/>
      <c r="H994" s="31"/>
      <c r="I994" s="13">
        <v>-8.2000000000000003E-2</v>
      </c>
      <c r="J994" s="31"/>
      <c r="K994" s="31"/>
      <c r="L994" s="31"/>
      <c r="M994" s="31"/>
      <c r="N994" s="31"/>
      <c r="O994" s="31"/>
      <c r="P994" s="31"/>
      <c r="Q994" s="31"/>
      <c r="R994" s="31"/>
      <c r="S994" s="9"/>
      <c r="T994" s="9"/>
      <c r="U994" s="9"/>
      <c r="V994" s="9"/>
    </row>
    <row r="995" spans="1:22" x14ac:dyDescent="0.25">
      <c r="A995" s="31"/>
      <c r="B995" s="32"/>
      <c r="C995" s="31"/>
      <c r="D995" s="35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9"/>
      <c r="T995" s="9"/>
      <c r="U995" s="9"/>
      <c r="V995" s="9"/>
    </row>
    <row r="996" spans="1:22" x14ac:dyDescent="0.25">
      <c r="A996" s="31"/>
      <c r="B996" s="32"/>
      <c r="C996" s="31"/>
      <c r="D996" s="35"/>
      <c r="E996" s="31"/>
      <c r="F996" s="31"/>
      <c r="G996" s="31"/>
      <c r="H996" s="36" t="s">
        <v>142</v>
      </c>
      <c r="I996" s="37">
        <f>AVERAGE(I993:I994)</f>
        <v>-6.9500000000000006E-2</v>
      </c>
      <c r="J996" s="31"/>
      <c r="K996" s="31"/>
      <c r="L996" s="31"/>
      <c r="M996" s="31"/>
      <c r="N996" s="31"/>
      <c r="O996" s="31"/>
      <c r="P996" s="31"/>
      <c r="Q996" s="31"/>
      <c r="R996" s="31"/>
      <c r="S996" s="9"/>
      <c r="T996" s="9"/>
      <c r="U996" s="9"/>
      <c r="V996" s="9"/>
    </row>
    <row r="997" spans="1:22" x14ac:dyDescent="0.25">
      <c r="A997" s="31"/>
      <c r="B997" s="32"/>
      <c r="C997" s="31"/>
      <c r="D997" s="32"/>
      <c r="E997" s="31"/>
      <c r="F997" s="31"/>
      <c r="G997" s="31"/>
      <c r="H997" s="36" t="s">
        <v>143</v>
      </c>
      <c r="I997" s="37">
        <f>I996/P992</f>
        <v>-8.0520538044525428E-2</v>
      </c>
      <c r="J997" s="31"/>
      <c r="K997" s="31"/>
      <c r="L997" s="31"/>
      <c r="M997" s="31"/>
      <c r="N997" s="31"/>
      <c r="O997" s="31"/>
      <c r="P997" s="31"/>
      <c r="Q997" s="31"/>
      <c r="R997" s="31"/>
      <c r="S997" s="9"/>
      <c r="T997" s="9"/>
      <c r="U997" s="9"/>
      <c r="V997" s="9"/>
    </row>
    <row r="998" spans="1:22" x14ac:dyDescent="0.25">
      <c r="A998" s="31"/>
      <c r="B998" s="32"/>
      <c r="C998" s="31"/>
      <c r="D998" s="32"/>
      <c r="E998" s="31"/>
      <c r="F998" s="31"/>
      <c r="G998" s="36" t="s">
        <v>144</v>
      </c>
      <c r="H998" s="36" t="s">
        <v>145</v>
      </c>
      <c r="I998" s="37">
        <f>(L992*Q992)/(1+(L992-1)*Q992)</f>
        <v>0.84726224783861681</v>
      </c>
      <c r="J998" s="31"/>
      <c r="K998" s="31"/>
      <c r="L998" s="31"/>
      <c r="M998" s="31"/>
      <c r="N998" s="31"/>
      <c r="O998" s="31"/>
      <c r="P998" s="31"/>
      <c r="Q998" s="31"/>
      <c r="R998" s="31"/>
      <c r="S998" s="9"/>
      <c r="T998" s="9"/>
      <c r="U998" s="9"/>
      <c r="V998" s="9"/>
    </row>
    <row r="999" spans="1:22" ht="15.75" customHeight="1" thickBot="1" x14ac:dyDescent="0.3"/>
    <row r="1000" spans="1:22" x14ac:dyDescent="0.25">
      <c r="A1000" s="20" t="s">
        <v>125</v>
      </c>
      <c r="B1000" s="21" t="s">
        <v>126</v>
      </c>
      <c r="C1000" s="22" t="s">
        <v>127</v>
      </c>
      <c r="D1000" s="23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5"/>
      <c r="S1000" s="24"/>
      <c r="T1000" s="24"/>
      <c r="U1000" s="24"/>
      <c r="V1000" s="24"/>
    </row>
    <row r="1001" spans="1:22" x14ac:dyDescent="0.25">
      <c r="A1001" s="58" t="s">
        <v>335</v>
      </c>
      <c r="B1001" s="26" t="s">
        <v>330</v>
      </c>
      <c r="C1001" s="13"/>
      <c r="D1001" s="15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9"/>
      <c r="T1001" s="9"/>
      <c r="U1001" s="9"/>
      <c r="V1001" s="9"/>
    </row>
    <row r="1002" spans="1:22" x14ac:dyDescent="0.25">
      <c r="A1002" s="20" t="s">
        <v>128</v>
      </c>
      <c r="B1002" s="27" t="s">
        <v>129</v>
      </c>
      <c r="C1002" s="28"/>
      <c r="D1002" s="29"/>
      <c r="E1002" s="28"/>
      <c r="F1002" s="28"/>
      <c r="G1002" s="28"/>
      <c r="H1002" s="28"/>
      <c r="I1002" s="20" t="s">
        <v>130</v>
      </c>
      <c r="J1002" s="28"/>
      <c r="K1002" s="28"/>
      <c r="L1002" s="28"/>
      <c r="M1002" s="30" t="s">
        <v>131</v>
      </c>
      <c r="N1002" s="28"/>
      <c r="O1002" s="28"/>
      <c r="P1002" s="28"/>
      <c r="Q1002" s="28"/>
      <c r="R1002" s="28"/>
      <c r="S1002" s="28"/>
      <c r="T1002" s="28"/>
      <c r="U1002" s="28"/>
      <c r="V1002" s="28"/>
    </row>
    <row r="1003" spans="1:22" x14ac:dyDescent="0.25">
      <c r="A1003" s="13"/>
      <c r="B1003" s="26" t="s">
        <v>132</v>
      </c>
      <c r="C1003" s="31"/>
      <c r="D1003" s="32"/>
      <c r="E1003" s="31"/>
      <c r="F1003" s="31"/>
      <c r="G1003" s="31"/>
      <c r="H1003" s="31"/>
      <c r="I1003" s="55" t="s">
        <v>333</v>
      </c>
      <c r="J1003" s="31"/>
      <c r="K1003" s="31"/>
      <c r="L1003" s="34" t="s">
        <v>133</v>
      </c>
      <c r="M1003" s="34" t="s">
        <v>134</v>
      </c>
      <c r="N1003" s="34" t="s">
        <v>135</v>
      </c>
      <c r="O1003" s="34" t="s">
        <v>136</v>
      </c>
      <c r="P1003" s="34" t="s">
        <v>137</v>
      </c>
      <c r="Q1003" s="34" t="s">
        <v>138</v>
      </c>
      <c r="R1003" s="31"/>
      <c r="S1003" s="9"/>
      <c r="T1003" s="9"/>
      <c r="U1003" s="9"/>
      <c r="V1003" s="9"/>
    </row>
    <row r="1004" spans="1:22" x14ac:dyDescent="0.25">
      <c r="A1004" s="31"/>
      <c r="B1004" s="32"/>
      <c r="C1004" s="31"/>
      <c r="D1004" s="32"/>
      <c r="E1004" s="54" t="s">
        <v>338</v>
      </c>
      <c r="F1004" s="54" t="s">
        <v>340</v>
      </c>
      <c r="G1004" s="34"/>
      <c r="H1004" s="34"/>
      <c r="I1004" s="34" t="s">
        <v>141</v>
      </c>
      <c r="J1004" s="31"/>
      <c r="K1004" s="31"/>
      <c r="L1004" s="31">
        <v>2</v>
      </c>
      <c r="M1004" s="31">
        <f>AVERAGE(E1006:E1008,F1007:F1008,G1008)</f>
        <v>0.49</v>
      </c>
      <c r="N1004" s="31">
        <f>1+(L1004-1)*M1004</f>
        <v>1.49</v>
      </c>
      <c r="O1004" s="31">
        <f>N1004/L1004</f>
        <v>0.745</v>
      </c>
      <c r="P1004" s="31">
        <f>SQRT(O1004)</f>
        <v>0.86313382508160341</v>
      </c>
      <c r="Q1004" s="31">
        <f>AVERAGE(E1005,F1006)</f>
        <v>0.73499999999999999</v>
      </c>
      <c r="R1004" s="31"/>
      <c r="S1004" s="9"/>
      <c r="T1004" s="9"/>
      <c r="U1004" s="9"/>
      <c r="V1004" s="9"/>
    </row>
    <row r="1005" spans="1:22" x14ac:dyDescent="0.25">
      <c r="A1005" s="31"/>
      <c r="B1005" s="32"/>
      <c r="C1005" s="31"/>
      <c r="D1005" s="54" t="s">
        <v>338</v>
      </c>
      <c r="E1005" s="16">
        <v>0.71</v>
      </c>
      <c r="F1005" s="31"/>
      <c r="G1005" s="31"/>
      <c r="H1005" s="31"/>
      <c r="I1005" s="13">
        <v>-0.08</v>
      </c>
      <c r="J1005" s="31"/>
      <c r="K1005" s="31"/>
      <c r="L1005" s="31"/>
      <c r="M1005" s="31"/>
      <c r="N1005" s="31"/>
      <c r="O1005" s="31"/>
      <c r="P1005" s="31"/>
      <c r="Q1005" s="31"/>
      <c r="R1005" s="31"/>
      <c r="S1005" s="9"/>
      <c r="T1005" s="9"/>
      <c r="U1005" s="9"/>
      <c r="V1005" s="9"/>
    </row>
    <row r="1006" spans="1:22" x14ac:dyDescent="0.25">
      <c r="A1006" s="31"/>
      <c r="B1006" s="32"/>
      <c r="C1006" s="31"/>
      <c r="D1006" s="54" t="s">
        <v>340</v>
      </c>
      <c r="E1006" s="13">
        <v>0.49</v>
      </c>
      <c r="F1006" s="16">
        <v>0.76</v>
      </c>
      <c r="G1006" s="31"/>
      <c r="H1006" s="31"/>
      <c r="I1006" s="13">
        <v>0.04</v>
      </c>
      <c r="J1006" s="31"/>
      <c r="K1006" s="31"/>
      <c r="L1006" s="31"/>
      <c r="M1006" s="31"/>
      <c r="N1006" s="31"/>
      <c r="O1006" s="31"/>
      <c r="P1006" s="31"/>
      <c r="Q1006" s="31"/>
      <c r="R1006" s="31"/>
      <c r="S1006" s="9"/>
      <c r="T1006" s="9"/>
      <c r="U1006" s="9"/>
      <c r="V1006" s="9"/>
    </row>
    <row r="1007" spans="1:22" x14ac:dyDescent="0.25">
      <c r="A1007" s="31"/>
      <c r="B1007" s="32"/>
      <c r="C1007" s="31"/>
      <c r="D1007" s="35"/>
      <c r="E1007" s="31"/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  <c r="R1007" s="31"/>
      <c r="S1007" s="9"/>
      <c r="T1007" s="9"/>
      <c r="U1007" s="9"/>
      <c r="V1007" s="9"/>
    </row>
    <row r="1008" spans="1:22" x14ac:dyDescent="0.25">
      <c r="A1008" s="31"/>
      <c r="B1008" s="32"/>
      <c r="C1008" s="31"/>
      <c r="D1008" s="35"/>
      <c r="E1008" s="31"/>
      <c r="F1008" s="31"/>
      <c r="G1008" s="31"/>
      <c r="H1008" s="36" t="s">
        <v>142</v>
      </c>
      <c r="I1008" s="37">
        <f>AVERAGE(I1005:I1006)</f>
        <v>-0.02</v>
      </c>
      <c r="J1008" s="31"/>
      <c r="K1008" s="31"/>
      <c r="L1008" s="31"/>
      <c r="M1008" s="31"/>
      <c r="N1008" s="31"/>
      <c r="O1008" s="31"/>
      <c r="P1008" s="31"/>
      <c r="Q1008" s="31"/>
      <c r="R1008" s="31"/>
      <c r="S1008" s="9"/>
      <c r="T1008" s="9"/>
      <c r="U1008" s="9"/>
      <c r="V1008" s="9"/>
    </row>
    <row r="1009" spans="1:22" x14ac:dyDescent="0.25">
      <c r="A1009" s="31"/>
      <c r="B1009" s="32"/>
      <c r="C1009" s="31"/>
      <c r="D1009" s="32"/>
      <c r="E1009" s="31"/>
      <c r="F1009" s="31"/>
      <c r="G1009" s="31"/>
      <c r="H1009" s="36" t="s">
        <v>143</v>
      </c>
      <c r="I1009" s="37">
        <f>I1008/P1004</f>
        <v>-2.3171377854539692E-2</v>
      </c>
      <c r="J1009" s="31"/>
      <c r="K1009" s="31"/>
      <c r="L1009" s="31"/>
      <c r="M1009" s="31"/>
      <c r="N1009" s="31"/>
      <c r="O1009" s="31"/>
      <c r="P1009" s="31"/>
      <c r="Q1009" s="31"/>
      <c r="R1009" s="31"/>
      <c r="S1009" s="9"/>
      <c r="T1009" s="9"/>
      <c r="U1009" s="9"/>
      <c r="V1009" s="9"/>
    </row>
    <row r="1010" spans="1:22" x14ac:dyDescent="0.25">
      <c r="A1010" s="31"/>
      <c r="B1010" s="32"/>
      <c r="C1010" s="31"/>
      <c r="D1010" s="32"/>
      <c r="E1010" s="31"/>
      <c r="F1010" s="31"/>
      <c r="G1010" s="36" t="s">
        <v>144</v>
      </c>
      <c r="H1010" s="36" t="s">
        <v>145</v>
      </c>
      <c r="I1010" s="37">
        <f>(L1004*Q1004)/(1+(L1004-1)*Q1004)</f>
        <v>0.84726224783861681</v>
      </c>
      <c r="J1010" s="31"/>
      <c r="K1010" s="31"/>
      <c r="L1010" s="31"/>
      <c r="M1010" s="31"/>
      <c r="N1010" s="31"/>
      <c r="O1010" s="31"/>
      <c r="P1010" s="31"/>
      <c r="Q1010" s="31"/>
      <c r="R1010" s="31"/>
      <c r="S1010" s="9"/>
      <c r="T1010" s="9"/>
      <c r="U1010" s="9"/>
      <c r="V1010" s="9"/>
    </row>
    <row r="1012" spans="1:22" ht="15" customHeight="1" thickBot="1" x14ac:dyDescent="0.3"/>
    <row r="1013" spans="1:22" x14ac:dyDescent="0.25">
      <c r="A1013" s="20" t="s">
        <v>125</v>
      </c>
      <c r="B1013" s="21" t="s">
        <v>126</v>
      </c>
      <c r="C1013" s="22" t="s">
        <v>127</v>
      </c>
      <c r="D1013" s="23"/>
      <c r="E1013" s="24"/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  <c r="R1013" s="25"/>
      <c r="S1013" s="24"/>
      <c r="T1013" s="24"/>
      <c r="U1013" s="24"/>
      <c r="V1013" s="24"/>
    </row>
    <row r="1014" spans="1:22" x14ac:dyDescent="0.25">
      <c r="A1014" s="58" t="s">
        <v>346</v>
      </c>
      <c r="B1014" s="26" t="s">
        <v>342</v>
      </c>
      <c r="C1014" s="13"/>
      <c r="D1014" s="15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9"/>
      <c r="T1014" s="9"/>
      <c r="U1014" s="9"/>
      <c r="V1014" s="9"/>
    </row>
    <row r="1015" spans="1:22" x14ac:dyDescent="0.25">
      <c r="A1015" s="20" t="s">
        <v>128</v>
      </c>
      <c r="B1015" s="27" t="s">
        <v>129</v>
      </c>
      <c r="C1015" s="28"/>
      <c r="D1015" s="29"/>
      <c r="E1015" s="28"/>
      <c r="F1015" s="28"/>
      <c r="G1015" s="28"/>
      <c r="H1015" s="28"/>
      <c r="I1015" s="20" t="s">
        <v>130</v>
      </c>
      <c r="J1015" s="28"/>
      <c r="K1015" s="28"/>
      <c r="L1015" s="28"/>
      <c r="M1015" s="30" t="s">
        <v>131</v>
      </c>
      <c r="N1015" s="28"/>
      <c r="O1015" s="28"/>
      <c r="P1015" s="28"/>
      <c r="Q1015" s="28"/>
      <c r="R1015" s="28"/>
      <c r="S1015" s="28"/>
      <c r="T1015" s="28"/>
      <c r="U1015" s="28"/>
      <c r="V1015" s="28"/>
    </row>
    <row r="1016" spans="1:22" x14ac:dyDescent="0.25">
      <c r="A1016" s="13"/>
      <c r="B1016" s="26" t="s">
        <v>132</v>
      </c>
      <c r="C1016" s="31"/>
      <c r="D1016" s="32"/>
      <c r="E1016" s="31"/>
      <c r="F1016" s="31"/>
      <c r="G1016" s="31"/>
      <c r="H1016" s="31"/>
      <c r="I1016" s="55" t="s">
        <v>281</v>
      </c>
      <c r="J1016" s="31"/>
      <c r="K1016" s="31"/>
      <c r="L1016" s="34" t="s">
        <v>133</v>
      </c>
      <c r="M1016" s="34" t="s">
        <v>134</v>
      </c>
      <c r="N1016" s="34" t="s">
        <v>135</v>
      </c>
      <c r="O1016" s="34" t="s">
        <v>136</v>
      </c>
      <c r="P1016" s="34" t="s">
        <v>137</v>
      </c>
      <c r="Q1016" s="34" t="s">
        <v>138</v>
      </c>
      <c r="R1016" s="31"/>
      <c r="S1016" s="9"/>
      <c r="T1016" s="9"/>
      <c r="U1016" s="9"/>
      <c r="V1016" s="9"/>
    </row>
    <row r="1017" spans="1:22" x14ac:dyDescent="0.25">
      <c r="A1017" s="31"/>
      <c r="B1017" s="32"/>
      <c r="C1017" s="31"/>
      <c r="D1017" s="32"/>
      <c r="E1017" s="54" t="s">
        <v>249</v>
      </c>
      <c r="F1017" s="54" t="s">
        <v>262</v>
      </c>
      <c r="G1017" s="34"/>
      <c r="H1017" s="34"/>
      <c r="I1017" s="34" t="s">
        <v>141</v>
      </c>
      <c r="J1017" s="31"/>
      <c r="K1017" s="31"/>
      <c r="L1017" s="31">
        <v>2</v>
      </c>
      <c r="M1017" s="31">
        <f>AVERAGE(E1019:E1021,F1020:F1021,G1021)</f>
        <v>0.56999999999999995</v>
      </c>
      <c r="N1017" s="31">
        <f>1+(L1017-1)*M1017</f>
        <v>1.5699999999999998</v>
      </c>
      <c r="O1017" s="31">
        <f>N1017/L1017</f>
        <v>0.78499999999999992</v>
      </c>
      <c r="P1017" s="31">
        <f>SQRT(O1017)</f>
        <v>0.88600225733346749</v>
      </c>
      <c r="Q1017" s="31">
        <f>AVERAGE(E1018,F1019)</f>
        <v>0.73</v>
      </c>
      <c r="R1017" s="31"/>
      <c r="S1017" s="9"/>
      <c r="T1017" s="9"/>
      <c r="U1017" s="9"/>
      <c r="V1017" s="9"/>
    </row>
    <row r="1018" spans="1:22" x14ac:dyDescent="0.25">
      <c r="A1018" s="31"/>
      <c r="B1018" s="32"/>
      <c r="C1018" s="31"/>
      <c r="D1018" s="54" t="s">
        <v>249</v>
      </c>
      <c r="E1018" s="16">
        <v>0.68</v>
      </c>
      <c r="F1018" s="31"/>
      <c r="G1018" s="31"/>
      <c r="H1018" s="31"/>
      <c r="I1018" s="13">
        <v>-0.12</v>
      </c>
      <c r="J1018" s="31"/>
      <c r="K1018" s="31"/>
      <c r="L1018" s="31"/>
      <c r="M1018" s="31"/>
      <c r="N1018" s="31"/>
      <c r="O1018" s="31"/>
      <c r="P1018" s="31"/>
      <c r="Q1018" s="31"/>
      <c r="R1018" s="31"/>
      <c r="S1018" s="9"/>
      <c r="T1018" s="9"/>
      <c r="U1018" s="9"/>
      <c r="V1018" s="9"/>
    </row>
    <row r="1019" spans="1:22" x14ac:dyDescent="0.25">
      <c r="A1019" s="31"/>
      <c r="B1019" s="32"/>
      <c r="C1019" s="31"/>
      <c r="D1019" s="54" t="s">
        <v>262</v>
      </c>
      <c r="E1019" s="13">
        <v>0.56999999999999995</v>
      </c>
      <c r="F1019" s="16">
        <v>0.78</v>
      </c>
      <c r="G1019" s="31"/>
      <c r="H1019" s="31"/>
      <c r="I1019" s="13">
        <v>-0.06</v>
      </c>
      <c r="J1019" s="31"/>
      <c r="K1019" s="31"/>
      <c r="L1019" s="31"/>
      <c r="M1019" s="31"/>
      <c r="N1019" s="31"/>
      <c r="O1019" s="31"/>
      <c r="P1019" s="31"/>
      <c r="Q1019" s="31"/>
      <c r="R1019" s="31"/>
      <c r="S1019" s="9"/>
      <c r="T1019" s="9"/>
      <c r="U1019" s="9"/>
      <c r="V1019" s="9"/>
    </row>
    <row r="1020" spans="1:22" x14ac:dyDescent="0.25">
      <c r="A1020" s="31"/>
      <c r="B1020" s="32"/>
      <c r="C1020" s="31"/>
      <c r="D1020" s="35"/>
      <c r="E1020" s="31"/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  <c r="R1020" s="31"/>
      <c r="S1020" s="9"/>
      <c r="T1020" s="9"/>
      <c r="U1020" s="9"/>
      <c r="V1020" s="9"/>
    </row>
    <row r="1021" spans="1:22" x14ac:dyDescent="0.25">
      <c r="A1021" s="31"/>
      <c r="B1021" s="32"/>
      <c r="C1021" s="31"/>
      <c r="D1021" s="35"/>
      <c r="E1021" s="31"/>
      <c r="F1021" s="31"/>
      <c r="G1021" s="31"/>
      <c r="H1021" s="36" t="s">
        <v>142</v>
      </c>
      <c r="I1021" s="37">
        <f>AVERAGE(I1018:I1019)</f>
        <v>-0.09</v>
      </c>
      <c r="J1021" s="31"/>
      <c r="K1021" s="31"/>
      <c r="L1021" s="31"/>
      <c r="M1021" s="31"/>
      <c r="N1021" s="31"/>
      <c r="O1021" s="31"/>
      <c r="P1021" s="31"/>
      <c r="Q1021" s="31"/>
      <c r="R1021" s="31"/>
      <c r="S1021" s="9"/>
      <c r="T1021" s="9"/>
      <c r="U1021" s="9"/>
      <c r="V1021" s="9"/>
    </row>
    <row r="1022" spans="1:22" x14ac:dyDescent="0.25">
      <c r="A1022" s="31"/>
      <c r="B1022" s="32"/>
      <c r="C1022" s="31"/>
      <c r="D1022" s="32"/>
      <c r="E1022" s="31"/>
      <c r="F1022" s="31"/>
      <c r="G1022" s="31"/>
      <c r="H1022" s="36" t="s">
        <v>143</v>
      </c>
      <c r="I1022" s="37">
        <f>I1021/P1017</f>
        <v>-0.10157987663695806</v>
      </c>
      <c r="J1022" s="31"/>
      <c r="K1022" s="31"/>
      <c r="L1022" s="31"/>
      <c r="M1022" s="31"/>
      <c r="N1022" s="31"/>
      <c r="O1022" s="31"/>
      <c r="P1022" s="31"/>
      <c r="Q1022" s="31"/>
      <c r="R1022" s="31"/>
      <c r="S1022" s="9"/>
      <c r="T1022" s="9"/>
      <c r="U1022" s="9"/>
      <c r="V1022" s="9"/>
    </row>
    <row r="1023" spans="1:22" x14ac:dyDescent="0.25">
      <c r="A1023" s="31"/>
      <c r="B1023" s="32"/>
      <c r="C1023" s="31"/>
      <c r="D1023" s="32"/>
      <c r="E1023" s="31"/>
      <c r="F1023" s="31"/>
      <c r="G1023" s="36" t="s">
        <v>144</v>
      </c>
      <c r="H1023" s="36" t="s">
        <v>145</v>
      </c>
      <c r="I1023" s="37">
        <f>(L1017*Q1017)/(1+(L1017-1)*Q1017)</f>
        <v>0.84393063583815031</v>
      </c>
      <c r="J1023" s="31"/>
      <c r="K1023" s="31"/>
      <c r="L1023" s="31"/>
      <c r="M1023" s="31"/>
      <c r="N1023" s="31"/>
      <c r="O1023" s="31"/>
      <c r="P1023" s="31"/>
      <c r="Q1023" s="31"/>
      <c r="R1023" s="31"/>
      <c r="S1023" s="9"/>
      <c r="T1023" s="9"/>
      <c r="U1023" s="9"/>
      <c r="V1023" s="9"/>
    </row>
    <row r="1024" spans="1:22" ht="15" customHeight="1" thickBot="1" x14ac:dyDescent="0.3"/>
    <row r="1025" spans="1:22" x14ac:dyDescent="0.25">
      <c r="A1025" s="20" t="s">
        <v>125</v>
      </c>
      <c r="B1025" s="21" t="s">
        <v>126</v>
      </c>
      <c r="C1025" s="22" t="s">
        <v>127</v>
      </c>
      <c r="D1025" s="23"/>
      <c r="E1025" s="24"/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  <c r="R1025" s="25"/>
      <c r="S1025" s="24"/>
      <c r="T1025" s="24"/>
      <c r="U1025" s="24"/>
      <c r="V1025" s="24"/>
    </row>
    <row r="1026" spans="1:22" x14ac:dyDescent="0.25">
      <c r="A1026" s="58" t="s">
        <v>346</v>
      </c>
      <c r="B1026" s="26" t="s">
        <v>342</v>
      </c>
      <c r="C1026" s="13"/>
      <c r="D1026" s="15"/>
      <c r="E1026" s="12"/>
      <c r="F1026" s="12"/>
      <c r="G1026" s="12"/>
      <c r="H1026" s="12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9"/>
      <c r="T1026" s="9"/>
      <c r="U1026" s="9"/>
      <c r="V1026" s="9"/>
    </row>
    <row r="1027" spans="1:22" x14ac:dyDescent="0.25">
      <c r="A1027" s="20" t="s">
        <v>128</v>
      </c>
      <c r="B1027" s="27" t="s">
        <v>129</v>
      </c>
      <c r="C1027" s="28"/>
      <c r="D1027" s="29"/>
      <c r="E1027" s="28"/>
      <c r="F1027" s="28"/>
      <c r="G1027" s="28"/>
      <c r="H1027" s="28"/>
      <c r="I1027" s="20" t="s">
        <v>130</v>
      </c>
      <c r="J1027" s="28"/>
      <c r="K1027" s="28"/>
      <c r="L1027" s="28"/>
      <c r="M1027" s="30" t="s">
        <v>131</v>
      </c>
      <c r="N1027" s="28"/>
      <c r="O1027" s="28"/>
      <c r="P1027" s="28"/>
      <c r="Q1027" s="28"/>
      <c r="R1027" s="28"/>
      <c r="S1027" s="28"/>
      <c r="T1027" s="28"/>
      <c r="U1027" s="28"/>
      <c r="V1027" s="28"/>
    </row>
    <row r="1028" spans="1:22" x14ac:dyDescent="0.25">
      <c r="A1028" s="13"/>
      <c r="B1028" s="26" t="s">
        <v>132</v>
      </c>
      <c r="C1028" s="31"/>
      <c r="D1028" s="32"/>
      <c r="E1028" s="31"/>
      <c r="F1028" s="31"/>
      <c r="G1028" s="31"/>
      <c r="H1028" s="31"/>
      <c r="I1028" s="55" t="s">
        <v>347</v>
      </c>
      <c r="J1028" s="31"/>
      <c r="K1028" s="31"/>
      <c r="L1028" s="34" t="s">
        <v>133</v>
      </c>
      <c r="M1028" s="34" t="s">
        <v>134</v>
      </c>
      <c r="N1028" s="34" t="s">
        <v>135</v>
      </c>
      <c r="O1028" s="34" t="s">
        <v>136</v>
      </c>
      <c r="P1028" s="34" t="s">
        <v>137</v>
      </c>
      <c r="Q1028" s="34" t="s">
        <v>138</v>
      </c>
      <c r="R1028" s="31"/>
      <c r="S1028" s="9"/>
      <c r="T1028" s="9"/>
      <c r="U1028" s="9"/>
      <c r="V1028" s="9"/>
    </row>
    <row r="1029" spans="1:22" x14ac:dyDescent="0.25">
      <c r="A1029" s="31"/>
      <c r="B1029" s="32"/>
      <c r="C1029" s="31"/>
      <c r="D1029" s="32"/>
      <c r="E1029" s="54" t="s">
        <v>249</v>
      </c>
      <c r="F1029" s="54" t="s">
        <v>262</v>
      </c>
      <c r="G1029" s="34"/>
      <c r="H1029" s="34"/>
      <c r="I1029" s="34" t="s">
        <v>141</v>
      </c>
      <c r="J1029" s="31"/>
      <c r="K1029" s="31"/>
      <c r="L1029" s="31">
        <v>2</v>
      </c>
      <c r="M1029" s="31">
        <f>AVERAGE(E1031:E1033,F1032:F1033,G1033)</f>
        <v>0.56999999999999995</v>
      </c>
      <c r="N1029" s="31">
        <f>1+(L1029-1)*M1029</f>
        <v>1.5699999999999998</v>
      </c>
      <c r="O1029" s="31">
        <f>N1029/L1029</f>
        <v>0.78499999999999992</v>
      </c>
      <c r="P1029" s="31">
        <f>SQRT(O1029)</f>
        <v>0.88600225733346749</v>
      </c>
      <c r="Q1029" s="31">
        <f>AVERAGE(E1030,F1031)</f>
        <v>0.73</v>
      </c>
      <c r="R1029" s="31"/>
      <c r="S1029" s="9"/>
      <c r="T1029" s="9"/>
      <c r="U1029" s="9"/>
      <c r="V1029" s="9"/>
    </row>
    <row r="1030" spans="1:22" x14ac:dyDescent="0.25">
      <c r="A1030" s="31"/>
      <c r="B1030" s="32"/>
      <c r="C1030" s="31"/>
      <c r="D1030" s="54" t="s">
        <v>249</v>
      </c>
      <c r="E1030" s="16">
        <v>0.68</v>
      </c>
      <c r="F1030" s="31"/>
      <c r="G1030" s="31"/>
      <c r="H1030" s="31"/>
      <c r="I1030" s="13">
        <v>0.39</v>
      </c>
      <c r="J1030" s="31"/>
      <c r="K1030" s="31"/>
      <c r="L1030" s="31"/>
      <c r="M1030" s="31"/>
      <c r="N1030" s="31"/>
      <c r="O1030" s="31"/>
      <c r="P1030" s="31"/>
      <c r="Q1030" s="31"/>
      <c r="R1030" s="31"/>
      <c r="S1030" s="9"/>
      <c r="T1030" s="9"/>
      <c r="U1030" s="9"/>
      <c r="V1030" s="9"/>
    </row>
    <row r="1031" spans="1:22" x14ac:dyDescent="0.25">
      <c r="A1031" s="31"/>
      <c r="B1031" s="32"/>
      <c r="C1031" s="31"/>
      <c r="D1031" s="54" t="s">
        <v>262</v>
      </c>
      <c r="E1031" s="13">
        <v>0.56999999999999995</v>
      </c>
      <c r="F1031" s="16">
        <v>0.78</v>
      </c>
      <c r="G1031" s="31"/>
      <c r="H1031" s="31"/>
      <c r="I1031" s="13">
        <v>0.44</v>
      </c>
      <c r="J1031" s="31"/>
      <c r="K1031" s="31"/>
      <c r="L1031" s="31"/>
      <c r="M1031" s="31"/>
      <c r="N1031" s="31"/>
      <c r="O1031" s="31"/>
      <c r="P1031" s="31"/>
      <c r="Q1031" s="31"/>
      <c r="R1031" s="31"/>
      <c r="S1031" s="9"/>
      <c r="T1031" s="9"/>
      <c r="U1031" s="9"/>
      <c r="V1031" s="9"/>
    </row>
    <row r="1032" spans="1:22" x14ac:dyDescent="0.25">
      <c r="A1032" s="31"/>
      <c r="B1032" s="32"/>
      <c r="C1032" s="31"/>
      <c r="D1032" s="35"/>
      <c r="E1032" s="31"/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  <c r="R1032" s="31"/>
      <c r="S1032" s="9"/>
      <c r="T1032" s="9"/>
      <c r="U1032" s="9"/>
      <c r="V1032" s="9"/>
    </row>
    <row r="1033" spans="1:22" x14ac:dyDescent="0.25">
      <c r="A1033" s="31"/>
      <c r="B1033" s="32"/>
      <c r="C1033" s="31"/>
      <c r="D1033" s="35"/>
      <c r="E1033" s="31"/>
      <c r="F1033" s="31"/>
      <c r="G1033" s="31"/>
      <c r="H1033" s="36" t="s">
        <v>142</v>
      </c>
      <c r="I1033" s="37">
        <f>AVERAGE(I1030:I1031)</f>
        <v>0.41500000000000004</v>
      </c>
      <c r="J1033" s="31"/>
      <c r="K1033" s="31"/>
      <c r="L1033" s="31"/>
      <c r="M1033" s="31"/>
      <c r="N1033" s="31"/>
      <c r="O1033" s="31"/>
      <c r="P1033" s="31"/>
      <c r="Q1033" s="31"/>
      <c r="R1033" s="31"/>
      <c r="S1033" s="9"/>
      <c r="T1033" s="9"/>
      <c r="U1033" s="9"/>
      <c r="V1033" s="9"/>
    </row>
    <row r="1034" spans="1:22" x14ac:dyDescent="0.25">
      <c r="A1034" s="31"/>
      <c r="B1034" s="32"/>
      <c r="C1034" s="31"/>
      <c r="D1034" s="32"/>
      <c r="E1034" s="31"/>
      <c r="F1034" s="31"/>
      <c r="G1034" s="31"/>
      <c r="H1034" s="36" t="s">
        <v>143</v>
      </c>
      <c r="I1034" s="37">
        <f>I1033/P1029</f>
        <v>0.46839609782597336</v>
      </c>
      <c r="J1034" s="31"/>
      <c r="K1034" s="31"/>
      <c r="L1034" s="31"/>
      <c r="M1034" s="31"/>
      <c r="N1034" s="31"/>
      <c r="O1034" s="31"/>
      <c r="P1034" s="31"/>
      <c r="Q1034" s="31"/>
      <c r="R1034" s="31"/>
      <c r="S1034" s="9"/>
      <c r="T1034" s="9"/>
      <c r="U1034" s="9"/>
      <c r="V1034" s="9"/>
    </row>
    <row r="1035" spans="1:22" x14ac:dyDescent="0.25">
      <c r="A1035" s="31"/>
      <c r="B1035" s="32"/>
      <c r="C1035" s="31"/>
      <c r="D1035" s="32"/>
      <c r="E1035" s="31"/>
      <c r="F1035" s="31"/>
      <c r="G1035" s="36" t="s">
        <v>144</v>
      </c>
      <c r="H1035" s="36" t="s">
        <v>145</v>
      </c>
      <c r="I1035" s="37">
        <f>(L1029*Q1029)/(1+(L1029-1)*Q1029)</f>
        <v>0.84393063583815031</v>
      </c>
      <c r="J1035" s="31"/>
      <c r="K1035" s="31"/>
      <c r="L1035" s="31"/>
      <c r="M1035" s="31"/>
      <c r="N1035" s="31"/>
      <c r="O1035" s="31"/>
      <c r="P1035" s="31"/>
      <c r="Q1035" s="31"/>
      <c r="R1035" s="31"/>
      <c r="S1035" s="9"/>
      <c r="T1035" s="9"/>
      <c r="U1035" s="9"/>
      <c r="V1035" s="9"/>
    </row>
    <row r="1036" spans="1:22" ht="15" customHeight="1" thickBot="1" x14ac:dyDescent="0.3"/>
    <row r="1037" spans="1:22" x14ac:dyDescent="0.25">
      <c r="A1037" s="20" t="s">
        <v>125</v>
      </c>
      <c r="B1037" s="21" t="s">
        <v>126</v>
      </c>
      <c r="C1037" s="22" t="s">
        <v>127</v>
      </c>
      <c r="D1037" s="23"/>
      <c r="E1037" s="24"/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  <c r="R1037" s="25"/>
      <c r="S1037" s="24"/>
      <c r="T1037" s="24"/>
      <c r="U1037" s="24"/>
      <c r="V1037" s="24"/>
    </row>
    <row r="1038" spans="1:22" x14ac:dyDescent="0.25">
      <c r="A1038" s="58" t="s">
        <v>346</v>
      </c>
      <c r="B1038" s="26" t="s">
        <v>342</v>
      </c>
      <c r="C1038" s="13"/>
      <c r="D1038" s="15"/>
      <c r="E1038" s="12"/>
      <c r="F1038" s="12"/>
      <c r="G1038" s="12"/>
      <c r="H1038" s="12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9"/>
      <c r="T1038" s="9"/>
      <c r="U1038" s="9"/>
      <c r="V1038" s="9"/>
    </row>
    <row r="1039" spans="1:22" x14ac:dyDescent="0.25">
      <c r="A1039" s="20" t="s">
        <v>128</v>
      </c>
      <c r="B1039" s="27" t="s">
        <v>129</v>
      </c>
      <c r="C1039" s="28"/>
      <c r="D1039" s="29"/>
      <c r="E1039" s="28"/>
      <c r="F1039" s="28"/>
      <c r="G1039" s="28"/>
      <c r="H1039" s="28"/>
      <c r="I1039" s="20" t="s">
        <v>130</v>
      </c>
      <c r="J1039" s="28"/>
      <c r="K1039" s="28"/>
      <c r="L1039" s="28"/>
      <c r="M1039" s="30" t="s">
        <v>131</v>
      </c>
      <c r="N1039" s="28"/>
      <c r="O1039" s="28"/>
      <c r="P1039" s="28"/>
      <c r="Q1039" s="28"/>
      <c r="R1039" s="28"/>
      <c r="S1039" s="28"/>
      <c r="T1039" s="28"/>
      <c r="U1039" s="28"/>
      <c r="V1039" s="28"/>
    </row>
    <row r="1040" spans="1:22" x14ac:dyDescent="0.25">
      <c r="A1040" s="13"/>
      <c r="B1040" s="26" t="s">
        <v>132</v>
      </c>
      <c r="C1040" s="31"/>
      <c r="D1040" s="32"/>
      <c r="E1040" s="31"/>
      <c r="F1040" s="31"/>
      <c r="G1040" s="31"/>
      <c r="H1040" s="31"/>
      <c r="I1040" s="55" t="s">
        <v>304</v>
      </c>
      <c r="J1040" s="31"/>
      <c r="K1040" s="31"/>
      <c r="L1040" s="34" t="s">
        <v>133</v>
      </c>
      <c r="M1040" s="34" t="s">
        <v>134</v>
      </c>
      <c r="N1040" s="34" t="s">
        <v>135</v>
      </c>
      <c r="O1040" s="34" t="s">
        <v>136</v>
      </c>
      <c r="P1040" s="34" t="s">
        <v>137</v>
      </c>
      <c r="Q1040" s="34" t="s">
        <v>138</v>
      </c>
      <c r="R1040" s="31"/>
      <c r="S1040" s="9"/>
      <c r="T1040" s="9"/>
      <c r="U1040" s="9"/>
      <c r="V1040" s="9"/>
    </row>
    <row r="1041" spans="1:22" x14ac:dyDescent="0.25">
      <c r="A1041" s="31"/>
      <c r="B1041" s="32"/>
      <c r="C1041" s="31"/>
      <c r="D1041" s="32"/>
      <c r="E1041" s="54" t="s">
        <v>249</v>
      </c>
      <c r="F1041" s="54" t="s">
        <v>262</v>
      </c>
      <c r="G1041" s="34"/>
      <c r="H1041" s="34"/>
      <c r="I1041" s="34" t="s">
        <v>141</v>
      </c>
      <c r="J1041" s="31"/>
      <c r="K1041" s="31"/>
      <c r="L1041" s="31">
        <v>2</v>
      </c>
      <c r="M1041" s="31">
        <f>AVERAGE(E1043:E1045,F1044:F1045,G1045)</f>
        <v>0.56999999999999995</v>
      </c>
      <c r="N1041" s="31">
        <f>1+(L1041-1)*M1041</f>
        <v>1.5699999999999998</v>
      </c>
      <c r="O1041" s="31">
        <f>N1041/L1041</f>
        <v>0.78499999999999992</v>
      </c>
      <c r="P1041" s="31">
        <f>SQRT(O1041)</f>
        <v>0.88600225733346749</v>
      </c>
      <c r="Q1041" s="31">
        <f>AVERAGE(E1042,F1043)</f>
        <v>0.73</v>
      </c>
      <c r="R1041" s="31"/>
      <c r="S1041" s="9"/>
      <c r="T1041" s="9"/>
      <c r="U1041" s="9"/>
      <c r="V1041" s="9"/>
    </row>
    <row r="1042" spans="1:22" x14ac:dyDescent="0.25">
      <c r="A1042" s="31"/>
      <c r="B1042" s="32"/>
      <c r="C1042" s="31"/>
      <c r="D1042" s="54" t="s">
        <v>249</v>
      </c>
      <c r="E1042" s="16">
        <v>0.68</v>
      </c>
      <c r="F1042" s="31"/>
      <c r="G1042" s="31"/>
      <c r="H1042" s="31"/>
      <c r="I1042" s="13">
        <v>-0.09</v>
      </c>
      <c r="J1042" s="31"/>
      <c r="K1042" s="31"/>
      <c r="L1042" s="31"/>
      <c r="M1042" s="31"/>
      <c r="N1042" s="31"/>
      <c r="O1042" s="31"/>
      <c r="P1042" s="31"/>
      <c r="Q1042" s="31"/>
      <c r="R1042" s="31"/>
      <c r="S1042" s="9"/>
      <c r="T1042" s="9"/>
      <c r="U1042" s="9"/>
      <c r="V1042" s="9"/>
    </row>
    <row r="1043" spans="1:22" x14ac:dyDescent="0.25">
      <c r="A1043" s="31"/>
      <c r="B1043" s="32"/>
      <c r="C1043" s="31"/>
      <c r="D1043" s="54" t="s">
        <v>262</v>
      </c>
      <c r="E1043" s="13">
        <v>0.56999999999999995</v>
      </c>
      <c r="F1043" s="16">
        <v>0.78</v>
      </c>
      <c r="G1043" s="31"/>
      <c r="H1043" s="31"/>
      <c r="I1043" s="13">
        <v>-0.16</v>
      </c>
      <c r="J1043" s="31"/>
      <c r="K1043" s="31"/>
      <c r="L1043" s="31"/>
      <c r="M1043" s="31"/>
      <c r="N1043" s="31"/>
      <c r="O1043" s="31"/>
      <c r="P1043" s="31"/>
      <c r="Q1043" s="31"/>
      <c r="R1043" s="31"/>
      <c r="S1043" s="9"/>
      <c r="T1043" s="9"/>
      <c r="U1043" s="9"/>
      <c r="V1043" s="9"/>
    </row>
    <row r="1044" spans="1:22" x14ac:dyDescent="0.25">
      <c r="A1044" s="31"/>
      <c r="B1044" s="32"/>
      <c r="C1044" s="31"/>
      <c r="D1044" s="35"/>
      <c r="E1044" s="31"/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  <c r="R1044" s="31"/>
      <c r="S1044" s="9"/>
      <c r="T1044" s="9"/>
      <c r="U1044" s="9"/>
      <c r="V1044" s="9"/>
    </row>
    <row r="1045" spans="1:22" x14ac:dyDescent="0.25">
      <c r="A1045" s="31"/>
      <c r="B1045" s="32"/>
      <c r="C1045" s="31"/>
      <c r="D1045" s="35"/>
      <c r="E1045" s="31"/>
      <c r="F1045" s="31"/>
      <c r="G1045" s="31"/>
      <c r="H1045" s="36" t="s">
        <v>142</v>
      </c>
      <c r="I1045" s="37">
        <f>AVERAGE(I1042:I1043)</f>
        <v>-0.125</v>
      </c>
      <c r="J1045" s="31"/>
      <c r="K1045" s="31"/>
      <c r="L1045" s="31"/>
      <c r="M1045" s="31"/>
      <c r="N1045" s="31"/>
      <c r="O1045" s="31"/>
      <c r="P1045" s="31"/>
      <c r="Q1045" s="31"/>
      <c r="R1045" s="31"/>
      <c r="S1045" s="9"/>
      <c r="T1045" s="9"/>
      <c r="U1045" s="9"/>
      <c r="V1045" s="9"/>
    </row>
    <row r="1046" spans="1:22" x14ac:dyDescent="0.25">
      <c r="A1046" s="31"/>
      <c r="B1046" s="32"/>
      <c r="C1046" s="31"/>
      <c r="D1046" s="32"/>
      <c r="E1046" s="31"/>
      <c r="F1046" s="31"/>
      <c r="G1046" s="31"/>
      <c r="H1046" s="36" t="s">
        <v>143</v>
      </c>
      <c r="I1046" s="37">
        <f>I1045/P1041</f>
        <v>-0.14108316199577509</v>
      </c>
      <c r="J1046" s="31"/>
      <c r="K1046" s="31"/>
      <c r="L1046" s="31"/>
      <c r="M1046" s="31"/>
      <c r="N1046" s="31"/>
      <c r="O1046" s="31"/>
      <c r="P1046" s="31"/>
      <c r="Q1046" s="31"/>
      <c r="R1046" s="31"/>
      <c r="S1046" s="9"/>
      <c r="T1046" s="9"/>
      <c r="U1046" s="9"/>
      <c r="V1046" s="9"/>
    </row>
    <row r="1047" spans="1:22" x14ac:dyDescent="0.25">
      <c r="A1047" s="31"/>
      <c r="B1047" s="32"/>
      <c r="C1047" s="31"/>
      <c r="D1047" s="32"/>
      <c r="E1047" s="31"/>
      <c r="F1047" s="31"/>
      <c r="G1047" s="36" t="s">
        <v>144</v>
      </c>
      <c r="H1047" s="36" t="s">
        <v>145</v>
      </c>
      <c r="I1047" s="37">
        <f>(L1041*Q1041)/(1+(L1041-1)*Q1041)</f>
        <v>0.84393063583815031</v>
      </c>
      <c r="J1047" s="31"/>
      <c r="K1047" s="31"/>
      <c r="L1047" s="31"/>
      <c r="M1047" s="31"/>
      <c r="N1047" s="31"/>
      <c r="O1047" s="31"/>
      <c r="P1047" s="31"/>
      <c r="Q1047" s="31"/>
      <c r="R1047" s="31"/>
      <c r="S1047" s="9"/>
      <c r="T1047" s="9"/>
      <c r="U1047" s="9"/>
      <c r="V1047" s="9"/>
    </row>
    <row r="1048" spans="1:22" ht="15" customHeight="1" thickBot="1" x14ac:dyDescent="0.3"/>
    <row r="1049" spans="1:22" x14ac:dyDescent="0.25">
      <c r="A1049" s="20" t="s">
        <v>125</v>
      </c>
      <c r="B1049" s="21" t="s">
        <v>126</v>
      </c>
      <c r="C1049" s="22" t="s">
        <v>127</v>
      </c>
      <c r="D1049" s="23"/>
      <c r="E1049" s="24"/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  <c r="R1049" s="25"/>
      <c r="S1049" s="24"/>
      <c r="T1049" s="24"/>
      <c r="U1049" s="24"/>
      <c r="V1049" s="24"/>
    </row>
    <row r="1050" spans="1:22" x14ac:dyDescent="0.25">
      <c r="A1050" s="58" t="s">
        <v>346</v>
      </c>
      <c r="B1050" s="26" t="s">
        <v>342</v>
      </c>
      <c r="C1050" s="13"/>
      <c r="D1050" s="15"/>
      <c r="E1050" s="12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9"/>
      <c r="T1050" s="9"/>
      <c r="U1050" s="9"/>
      <c r="V1050" s="9"/>
    </row>
    <row r="1051" spans="1:22" x14ac:dyDescent="0.25">
      <c r="A1051" s="20" t="s">
        <v>128</v>
      </c>
      <c r="B1051" s="27" t="s">
        <v>129</v>
      </c>
      <c r="C1051" s="28"/>
      <c r="D1051" s="29"/>
      <c r="E1051" s="28"/>
      <c r="F1051" s="28"/>
      <c r="G1051" s="28"/>
      <c r="H1051" s="28"/>
      <c r="I1051" s="20" t="s">
        <v>130</v>
      </c>
      <c r="J1051" s="28"/>
      <c r="K1051" s="28"/>
      <c r="L1051" s="28"/>
      <c r="M1051" s="30" t="s">
        <v>131</v>
      </c>
      <c r="N1051" s="28"/>
      <c r="O1051" s="28"/>
      <c r="P1051" s="28"/>
      <c r="Q1051" s="28"/>
      <c r="R1051" s="28"/>
      <c r="S1051" s="28"/>
      <c r="T1051" s="28"/>
      <c r="U1051" s="28"/>
      <c r="V1051" s="28"/>
    </row>
    <row r="1052" spans="1:22" x14ac:dyDescent="0.25">
      <c r="A1052" s="13"/>
      <c r="B1052" s="26" t="s">
        <v>132</v>
      </c>
      <c r="C1052" s="31"/>
      <c r="D1052" s="32"/>
      <c r="E1052" s="31"/>
      <c r="F1052" s="31"/>
      <c r="G1052" s="31"/>
      <c r="H1052" s="31"/>
      <c r="I1052" s="55" t="s">
        <v>218</v>
      </c>
      <c r="J1052" s="31"/>
      <c r="K1052" s="31"/>
      <c r="L1052" s="34" t="s">
        <v>133</v>
      </c>
      <c r="M1052" s="34" t="s">
        <v>134</v>
      </c>
      <c r="N1052" s="34" t="s">
        <v>135</v>
      </c>
      <c r="O1052" s="34" t="s">
        <v>136</v>
      </c>
      <c r="P1052" s="34" t="s">
        <v>137</v>
      </c>
      <c r="Q1052" s="34" t="s">
        <v>138</v>
      </c>
      <c r="R1052" s="31"/>
      <c r="S1052" s="9"/>
      <c r="T1052" s="9"/>
      <c r="U1052" s="9"/>
      <c r="V1052" s="9"/>
    </row>
    <row r="1053" spans="1:22" x14ac:dyDescent="0.25">
      <c r="A1053" s="31"/>
      <c r="B1053" s="32"/>
      <c r="C1053" s="31"/>
      <c r="D1053" s="32"/>
      <c r="E1053" s="54" t="s">
        <v>249</v>
      </c>
      <c r="F1053" s="54" t="s">
        <v>262</v>
      </c>
      <c r="G1053" s="34"/>
      <c r="H1053" s="34"/>
      <c r="I1053" s="34" t="s">
        <v>141</v>
      </c>
      <c r="J1053" s="31"/>
      <c r="K1053" s="31"/>
      <c r="L1053" s="31">
        <v>2</v>
      </c>
      <c r="M1053" s="31">
        <f>AVERAGE(E1055:E1057,F1056:F1057,G1057)</f>
        <v>-0.22</v>
      </c>
      <c r="N1053" s="31">
        <f>1+(L1053-1)*M1053</f>
        <v>0.78</v>
      </c>
      <c r="O1053" s="31">
        <f>N1053/L1053</f>
        <v>0.39</v>
      </c>
      <c r="P1053" s="31">
        <f>SQRT(O1053)</f>
        <v>0.62449979983983983</v>
      </c>
      <c r="Q1053" s="31">
        <f>AVERAGE(E1054,F1055)</f>
        <v>0.66500000000000004</v>
      </c>
      <c r="R1053" s="31"/>
      <c r="S1053" s="9"/>
      <c r="T1053" s="9"/>
      <c r="U1053" s="9"/>
      <c r="V1053" s="9"/>
    </row>
    <row r="1054" spans="1:22" x14ac:dyDescent="0.25">
      <c r="A1054" s="31"/>
      <c r="B1054" s="32"/>
      <c r="C1054" s="31"/>
      <c r="D1054" s="54" t="s">
        <v>347</v>
      </c>
      <c r="E1054" s="16">
        <v>0.66</v>
      </c>
      <c r="F1054" s="31"/>
      <c r="G1054" s="31"/>
      <c r="H1054" s="31"/>
      <c r="I1054" s="13">
        <v>0.46800000000000003</v>
      </c>
      <c r="J1054" s="31"/>
      <c r="K1054" s="31"/>
      <c r="L1054" s="31"/>
      <c r="M1054" s="31"/>
      <c r="N1054" s="31"/>
      <c r="O1054" s="31"/>
      <c r="P1054" s="31"/>
      <c r="Q1054" s="31"/>
      <c r="R1054" s="31"/>
      <c r="S1054" s="9"/>
      <c r="T1054" s="9"/>
      <c r="U1054" s="9"/>
      <c r="V1054" s="9"/>
    </row>
    <row r="1055" spans="1:22" x14ac:dyDescent="0.25">
      <c r="A1055" s="31"/>
      <c r="B1055" s="32"/>
      <c r="C1055" s="31"/>
      <c r="D1055" s="54" t="s">
        <v>304</v>
      </c>
      <c r="E1055" s="13">
        <v>-0.22</v>
      </c>
      <c r="F1055" s="16">
        <v>0.67</v>
      </c>
      <c r="G1055" s="31"/>
      <c r="H1055" s="31"/>
      <c r="I1055" s="13">
        <v>-0.14099999999999999</v>
      </c>
      <c r="J1055" s="31"/>
      <c r="K1055" s="31"/>
      <c r="L1055" s="31"/>
      <c r="M1055" s="31"/>
      <c r="N1055" s="31"/>
      <c r="O1055" s="31"/>
      <c r="P1055" s="31"/>
      <c r="Q1055" s="31"/>
      <c r="R1055" s="31"/>
      <c r="S1055" s="9"/>
      <c r="T1055" s="9"/>
      <c r="U1055" s="9"/>
      <c r="V1055" s="9"/>
    </row>
    <row r="1056" spans="1:22" x14ac:dyDescent="0.25">
      <c r="A1056" s="31"/>
      <c r="B1056" s="32"/>
      <c r="C1056" s="31"/>
      <c r="D1056" s="35"/>
      <c r="E1056" s="31"/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  <c r="R1056" s="31"/>
      <c r="S1056" s="9"/>
      <c r="T1056" s="9"/>
      <c r="U1056" s="9"/>
      <c r="V1056" s="9"/>
    </row>
    <row r="1057" spans="1:22" x14ac:dyDescent="0.25">
      <c r="A1057" s="31"/>
      <c r="B1057" s="32"/>
      <c r="C1057" s="31"/>
      <c r="D1057" s="35"/>
      <c r="E1057" s="31"/>
      <c r="F1057" s="31"/>
      <c r="G1057" s="31"/>
      <c r="H1057" s="36" t="s">
        <v>142</v>
      </c>
      <c r="I1057" s="37">
        <f>AVERAGE(I1054:I1055)</f>
        <v>0.16350000000000003</v>
      </c>
      <c r="J1057" s="31"/>
      <c r="K1057" s="31"/>
      <c r="L1057" s="31"/>
      <c r="M1057" s="31"/>
      <c r="N1057" s="31"/>
      <c r="O1057" s="31"/>
      <c r="P1057" s="31"/>
      <c r="Q1057" s="31"/>
      <c r="R1057" s="31"/>
      <c r="S1057" s="9"/>
      <c r="T1057" s="9"/>
      <c r="U1057" s="9"/>
      <c r="V1057" s="9"/>
    </row>
    <row r="1058" spans="1:22" x14ac:dyDescent="0.25">
      <c r="A1058" s="31"/>
      <c r="B1058" s="32"/>
      <c r="C1058" s="31"/>
      <c r="D1058" s="32"/>
      <c r="E1058" s="31"/>
      <c r="F1058" s="31"/>
      <c r="G1058" s="31"/>
      <c r="H1058" s="36" t="s">
        <v>143</v>
      </c>
      <c r="I1058" s="37">
        <f>I1057/P1053</f>
        <v>0.26180953147131752</v>
      </c>
      <c r="J1058" s="31"/>
      <c r="K1058" s="31"/>
      <c r="L1058" s="31"/>
      <c r="M1058" s="31"/>
      <c r="N1058" s="31"/>
      <c r="O1058" s="31"/>
      <c r="P1058" s="31"/>
      <c r="Q1058" s="31"/>
      <c r="R1058" s="31"/>
      <c r="S1058" s="9"/>
      <c r="T1058" s="9"/>
      <c r="U1058" s="9"/>
      <c r="V1058" s="9"/>
    </row>
    <row r="1059" spans="1:22" x14ac:dyDescent="0.25">
      <c r="A1059" s="31"/>
      <c r="B1059" s="32"/>
      <c r="C1059" s="31"/>
      <c r="D1059" s="32"/>
      <c r="E1059" s="31"/>
      <c r="F1059" s="31"/>
      <c r="G1059" s="36" t="s">
        <v>144</v>
      </c>
      <c r="H1059" s="36" t="s">
        <v>145</v>
      </c>
      <c r="I1059" s="37">
        <f>(L1053*Q1053)/(1+(L1053-1)*Q1053)</f>
        <v>0.79879879879879878</v>
      </c>
      <c r="J1059" s="31"/>
      <c r="K1059" s="31"/>
      <c r="L1059" s="31"/>
      <c r="M1059" s="31"/>
      <c r="N1059" s="31"/>
      <c r="O1059" s="31"/>
      <c r="P1059" s="31"/>
      <c r="Q1059" s="31"/>
      <c r="R1059" s="31"/>
      <c r="S1059" s="9"/>
      <c r="T1059" s="9"/>
      <c r="U1059" s="9"/>
      <c r="V1059" s="9"/>
    </row>
    <row r="1060" spans="1:22" ht="15" customHeight="1" thickBot="1" x14ac:dyDescent="0.3"/>
    <row r="1061" spans="1:22" x14ac:dyDescent="0.25">
      <c r="A1061" s="20" t="s">
        <v>125</v>
      </c>
      <c r="B1061" s="21" t="s">
        <v>126</v>
      </c>
      <c r="C1061" s="22" t="s">
        <v>127</v>
      </c>
      <c r="D1061" s="23"/>
      <c r="E1061" s="24"/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  <c r="R1061" s="25"/>
      <c r="S1061" s="24"/>
      <c r="T1061" s="24"/>
      <c r="U1061" s="24"/>
      <c r="V1061" s="24"/>
    </row>
    <row r="1062" spans="1:22" x14ac:dyDescent="0.25">
      <c r="A1062" s="58" t="s">
        <v>346</v>
      </c>
      <c r="B1062" s="26" t="s">
        <v>342</v>
      </c>
      <c r="C1062" s="13"/>
      <c r="D1062" s="15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9"/>
      <c r="T1062" s="9"/>
      <c r="U1062" s="9"/>
      <c r="V1062" s="9"/>
    </row>
    <row r="1063" spans="1:22" x14ac:dyDescent="0.25">
      <c r="A1063" s="20" t="s">
        <v>128</v>
      </c>
      <c r="B1063" s="27" t="s">
        <v>129</v>
      </c>
      <c r="C1063" s="28"/>
      <c r="D1063" s="29"/>
      <c r="E1063" s="28"/>
      <c r="F1063" s="28"/>
      <c r="G1063" s="28"/>
      <c r="H1063" s="28"/>
      <c r="I1063" s="20" t="s">
        <v>130</v>
      </c>
      <c r="J1063" s="28"/>
      <c r="K1063" s="28"/>
      <c r="L1063" s="28"/>
      <c r="M1063" s="30" t="s">
        <v>131</v>
      </c>
      <c r="N1063" s="28"/>
      <c r="O1063" s="28"/>
      <c r="P1063" s="28"/>
      <c r="Q1063" s="28"/>
      <c r="R1063" s="28"/>
      <c r="S1063" s="28"/>
      <c r="T1063" s="28"/>
      <c r="U1063" s="28"/>
      <c r="V1063" s="28"/>
    </row>
    <row r="1064" spans="1:22" x14ac:dyDescent="0.25">
      <c r="A1064" s="13"/>
      <c r="B1064" s="26" t="s">
        <v>132</v>
      </c>
      <c r="C1064" s="31"/>
      <c r="D1064" s="32"/>
      <c r="E1064" s="31"/>
      <c r="F1064" s="31"/>
      <c r="G1064" s="31"/>
      <c r="H1064" s="31"/>
      <c r="I1064" s="55" t="s">
        <v>281</v>
      </c>
      <c r="J1064" s="31"/>
      <c r="K1064" s="31"/>
      <c r="L1064" s="34" t="s">
        <v>133</v>
      </c>
      <c r="M1064" s="34" t="s">
        <v>134</v>
      </c>
      <c r="N1064" s="34" t="s">
        <v>135</v>
      </c>
      <c r="O1064" s="34" t="s">
        <v>136</v>
      </c>
      <c r="P1064" s="34" t="s">
        <v>137</v>
      </c>
      <c r="Q1064" s="34" t="s">
        <v>138</v>
      </c>
      <c r="R1064" s="31"/>
      <c r="S1064" s="9"/>
      <c r="T1064" s="9"/>
      <c r="U1064" s="9"/>
      <c r="V1064" s="9"/>
    </row>
    <row r="1065" spans="1:22" x14ac:dyDescent="0.25">
      <c r="A1065" s="31"/>
      <c r="B1065" s="32"/>
      <c r="C1065" s="31"/>
      <c r="D1065" s="32"/>
      <c r="E1065" s="54" t="s">
        <v>249</v>
      </c>
      <c r="F1065" s="54" t="s">
        <v>262</v>
      </c>
      <c r="G1065" s="34"/>
      <c r="H1065" s="34"/>
      <c r="I1065" s="34" t="s">
        <v>141</v>
      </c>
      <c r="J1065" s="31"/>
      <c r="K1065" s="31"/>
      <c r="L1065" s="31">
        <v>2</v>
      </c>
      <c r="M1065" s="31">
        <f>AVERAGE(E1067:E1069,F1068:F1069,G1069)</f>
        <v>-0.22</v>
      </c>
      <c r="N1065" s="31">
        <f>1+(L1065-1)*M1065</f>
        <v>0.78</v>
      </c>
      <c r="O1065" s="31">
        <f>N1065/L1065</f>
        <v>0.39</v>
      </c>
      <c r="P1065" s="31">
        <f>SQRT(O1065)</f>
        <v>0.62449979983983983</v>
      </c>
      <c r="Q1065" s="31">
        <f>AVERAGE(E1066,F1067)</f>
        <v>0.66500000000000004</v>
      </c>
      <c r="R1065" s="31"/>
      <c r="S1065" s="9"/>
      <c r="T1065" s="9"/>
      <c r="U1065" s="9"/>
      <c r="V1065" s="9"/>
    </row>
    <row r="1066" spans="1:22" x14ac:dyDescent="0.25">
      <c r="A1066" s="31"/>
      <c r="B1066" s="32"/>
      <c r="C1066" s="31"/>
      <c r="D1066" s="54" t="s">
        <v>347</v>
      </c>
      <c r="E1066" s="16">
        <v>0.66</v>
      </c>
      <c r="F1066" s="31"/>
      <c r="G1066" s="31"/>
      <c r="H1066" s="31"/>
      <c r="I1066" s="13">
        <v>0.04</v>
      </c>
      <c r="J1066" s="31"/>
      <c r="K1066" s="31"/>
      <c r="L1066" s="31"/>
      <c r="M1066" s="31"/>
      <c r="N1066" s="31"/>
      <c r="O1066" s="31"/>
      <c r="P1066" s="31"/>
      <c r="Q1066" s="31"/>
      <c r="R1066" s="31"/>
      <c r="S1066" s="9"/>
      <c r="T1066" s="9"/>
      <c r="U1066" s="9"/>
      <c r="V1066" s="9"/>
    </row>
    <row r="1067" spans="1:22" x14ac:dyDescent="0.25">
      <c r="A1067" s="31"/>
      <c r="B1067" s="32"/>
      <c r="C1067" s="31"/>
      <c r="D1067" s="54" t="s">
        <v>304</v>
      </c>
      <c r="E1067" s="13">
        <v>-0.22</v>
      </c>
      <c r="F1067" s="16">
        <v>0.67</v>
      </c>
      <c r="G1067" s="31"/>
      <c r="H1067" s="31"/>
      <c r="I1067" s="13">
        <v>0.23</v>
      </c>
      <c r="J1067" s="31"/>
      <c r="K1067" s="31"/>
      <c r="L1067" s="31"/>
      <c r="M1067" s="31"/>
      <c r="N1067" s="31"/>
      <c r="O1067" s="31"/>
      <c r="P1067" s="31"/>
      <c r="Q1067" s="31"/>
      <c r="R1067" s="31"/>
      <c r="S1067" s="9"/>
      <c r="T1067" s="9"/>
      <c r="U1067" s="9"/>
      <c r="V1067" s="9"/>
    </row>
    <row r="1068" spans="1:22" x14ac:dyDescent="0.25">
      <c r="A1068" s="31"/>
      <c r="B1068" s="32"/>
      <c r="C1068" s="31"/>
      <c r="D1068" s="35"/>
      <c r="E1068" s="31"/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  <c r="R1068" s="31"/>
      <c r="S1068" s="9"/>
      <c r="T1068" s="9"/>
      <c r="U1068" s="9"/>
      <c r="V1068" s="9"/>
    </row>
    <row r="1069" spans="1:22" x14ac:dyDescent="0.25">
      <c r="A1069" s="31"/>
      <c r="B1069" s="32"/>
      <c r="C1069" s="31"/>
      <c r="D1069" s="35"/>
      <c r="E1069" s="31"/>
      <c r="F1069" s="31"/>
      <c r="G1069" s="31"/>
      <c r="H1069" s="36" t="s">
        <v>142</v>
      </c>
      <c r="I1069" s="37">
        <f>AVERAGE(I1066:I1067)</f>
        <v>0.13500000000000001</v>
      </c>
      <c r="J1069" s="31"/>
      <c r="K1069" s="31"/>
      <c r="L1069" s="31"/>
      <c r="M1069" s="31"/>
      <c r="N1069" s="31"/>
      <c r="O1069" s="31"/>
      <c r="P1069" s="31"/>
      <c r="Q1069" s="31"/>
      <c r="R1069" s="31"/>
      <c r="S1069" s="9"/>
      <c r="T1069" s="9"/>
      <c r="U1069" s="9"/>
      <c r="V1069" s="9"/>
    </row>
    <row r="1070" spans="1:22" x14ac:dyDescent="0.25">
      <c r="A1070" s="31"/>
      <c r="B1070" s="32"/>
      <c r="C1070" s="31"/>
      <c r="D1070" s="32"/>
      <c r="E1070" s="31"/>
      <c r="F1070" s="31"/>
      <c r="G1070" s="31"/>
      <c r="H1070" s="36" t="s">
        <v>143</v>
      </c>
      <c r="I1070" s="37">
        <f>I1069/P1065</f>
        <v>0.21617300763686764</v>
      </c>
      <c r="J1070" s="31"/>
      <c r="K1070" s="31"/>
      <c r="L1070" s="31"/>
      <c r="M1070" s="31"/>
      <c r="N1070" s="31"/>
      <c r="O1070" s="31"/>
      <c r="P1070" s="31"/>
      <c r="Q1070" s="31"/>
      <c r="R1070" s="31"/>
      <c r="S1070" s="9"/>
      <c r="T1070" s="9"/>
      <c r="U1070" s="9"/>
      <c r="V1070" s="9"/>
    </row>
    <row r="1071" spans="1:22" x14ac:dyDescent="0.25">
      <c r="A1071" s="31"/>
      <c r="B1071" s="32"/>
      <c r="C1071" s="31"/>
      <c r="D1071" s="32"/>
      <c r="E1071" s="31"/>
      <c r="F1071" s="31"/>
      <c r="G1071" s="36" t="s">
        <v>144</v>
      </c>
      <c r="H1071" s="36" t="s">
        <v>145</v>
      </c>
      <c r="I1071" s="37">
        <f>(L1065*Q1065)/(1+(L1065-1)*Q1065)</f>
        <v>0.79879879879879878</v>
      </c>
      <c r="J1071" s="31"/>
      <c r="K1071" s="31"/>
      <c r="L1071" s="31"/>
      <c r="M1071" s="31"/>
      <c r="N1071" s="31"/>
      <c r="O1071" s="31"/>
      <c r="P1071" s="31"/>
      <c r="Q1071" s="31"/>
      <c r="R1071" s="31"/>
      <c r="S1071" s="9"/>
      <c r="T1071" s="9"/>
      <c r="U1071" s="9"/>
      <c r="V1071" s="9"/>
    </row>
    <row r="1073" spans="1:22" ht="15.75" customHeight="1" x14ac:dyDescent="0.25">
      <c r="A1073" s="20" t="s">
        <v>125</v>
      </c>
      <c r="B1073" s="21" t="s">
        <v>126</v>
      </c>
      <c r="C1073" s="42" t="s">
        <v>127</v>
      </c>
      <c r="D1073" s="23"/>
      <c r="E1073" s="24"/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  <c r="R1073" s="24"/>
      <c r="S1073" s="24"/>
      <c r="T1073" s="24"/>
      <c r="U1073" s="24"/>
      <c r="V1073" s="24"/>
    </row>
    <row r="1074" spans="1:22" ht="15.75" customHeight="1" x14ac:dyDescent="0.25">
      <c r="A1074" s="13" t="s">
        <v>366</v>
      </c>
      <c r="B1074" s="26" t="s">
        <v>105</v>
      </c>
      <c r="C1074" s="13"/>
      <c r="D1074" s="15"/>
      <c r="E1074" s="12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9"/>
      <c r="T1074" s="9"/>
      <c r="U1074" s="9"/>
      <c r="V1074" s="9"/>
    </row>
    <row r="1075" spans="1:22" ht="15.75" customHeight="1" x14ac:dyDescent="0.25">
      <c r="A1075" s="20" t="s">
        <v>128</v>
      </c>
      <c r="B1075" s="27" t="s">
        <v>129</v>
      </c>
      <c r="C1075" s="28"/>
      <c r="D1075" s="29"/>
      <c r="E1075" s="28"/>
      <c r="F1075" s="28"/>
      <c r="G1075" s="28"/>
      <c r="H1075" s="28"/>
      <c r="I1075" s="20" t="s">
        <v>130</v>
      </c>
      <c r="J1075" s="28"/>
      <c r="K1075" s="28"/>
      <c r="L1075" s="28"/>
      <c r="M1075" s="30" t="s">
        <v>131</v>
      </c>
      <c r="N1075" s="28"/>
      <c r="O1075" s="28"/>
      <c r="P1075" s="28"/>
      <c r="Q1075" s="28"/>
      <c r="R1075" s="28"/>
      <c r="S1075" s="28"/>
      <c r="T1075" s="28"/>
      <c r="U1075" s="28"/>
      <c r="V1075" s="28"/>
    </row>
    <row r="1076" spans="1:22" ht="15.75" customHeight="1" x14ac:dyDescent="0.25">
      <c r="A1076" s="43"/>
      <c r="B1076" s="45" t="s">
        <v>148</v>
      </c>
      <c r="C1076" s="31"/>
      <c r="D1076" s="35"/>
      <c r="E1076" s="31"/>
      <c r="F1076" s="31"/>
      <c r="G1076" s="31"/>
      <c r="H1076" s="31"/>
      <c r="I1076" s="62" t="s">
        <v>363</v>
      </c>
      <c r="J1076" s="31"/>
      <c r="K1076" s="31"/>
      <c r="L1076" s="34" t="s">
        <v>133</v>
      </c>
      <c r="M1076" s="34" t="s">
        <v>134</v>
      </c>
      <c r="N1076" s="34" t="s">
        <v>135</v>
      </c>
      <c r="O1076" s="34" t="s">
        <v>136</v>
      </c>
      <c r="P1076" s="34" t="s">
        <v>137</v>
      </c>
      <c r="Q1076" s="34" t="s">
        <v>138</v>
      </c>
      <c r="R1076" s="31"/>
      <c r="S1076" s="9"/>
      <c r="T1076" s="9"/>
      <c r="U1076" s="9"/>
      <c r="V1076" s="9"/>
    </row>
    <row r="1077" spans="1:22" ht="15.75" customHeight="1" x14ac:dyDescent="0.25">
      <c r="A1077" s="31"/>
      <c r="B1077" s="32"/>
      <c r="C1077" s="31"/>
      <c r="D1077" s="32"/>
      <c r="E1077" s="54" t="s">
        <v>220</v>
      </c>
      <c r="F1077" s="54" t="s">
        <v>367</v>
      </c>
      <c r="G1077" s="54" t="s">
        <v>368</v>
      </c>
      <c r="H1077" s="54" t="s">
        <v>369</v>
      </c>
      <c r="I1077" s="34" t="s">
        <v>141</v>
      </c>
      <c r="J1077" s="31"/>
      <c r="K1077" s="31"/>
      <c r="L1077" s="31">
        <v>4</v>
      </c>
      <c r="M1077" s="31">
        <f>AVERAGE(E1079:E1081,F1080:F1081,G1081)</f>
        <v>0.41500000000000004</v>
      </c>
      <c r="N1077" s="31">
        <f>1+(L1077-1)*M1077</f>
        <v>2.2450000000000001</v>
      </c>
      <c r="O1077" s="31">
        <f>N1077/L1077</f>
        <v>0.56125000000000003</v>
      </c>
      <c r="P1077" s="31">
        <f>SQRT(O1077)</f>
        <v>0.74916620318858484</v>
      </c>
      <c r="Q1077" s="31">
        <f>AVERAGE(E1078,F1079,G1080,H1081)</f>
        <v>0.83750000000000002</v>
      </c>
      <c r="R1077" s="31"/>
      <c r="S1077" s="9"/>
      <c r="T1077" s="9"/>
      <c r="U1077" s="9"/>
      <c r="V1077" s="9"/>
    </row>
    <row r="1078" spans="1:22" ht="15.75" customHeight="1" x14ac:dyDescent="0.25">
      <c r="A1078" s="31"/>
      <c r="B1078" s="32"/>
      <c r="C1078" s="31"/>
      <c r="D1078" s="54" t="s">
        <v>220</v>
      </c>
      <c r="E1078" s="16">
        <v>0.81</v>
      </c>
      <c r="F1078" s="31"/>
      <c r="G1078" s="31"/>
      <c r="H1078" s="31"/>
      <c r="I1078" s="43">
        <v>-0.05</v>
      </c>
      <c r="J1078" s="31"/>
      <c r="K1078" s="31"/>
      <c r="L1078" s="31"/>
      <c r="M1078" s="31"/>
      <c r="N1078" s="31"/>
      <c r="O1078" s="31"/>
      <c r="P1078" s="31"/>
      <c r="Q1078" s="31"/>
      <c r="R1078" s="31"/>
      <c r="S1078" s="9"/>
      <c r="T1078" s="9"/>
      <c r="U1078" s="9"/>
      <c r="V1078" s="9"/>
    </row>
    <row r="1079" spans="1:22" ht="15.75" customHeight="1" x14ac:dyDescent="0.25">
      <c r="A1079" s="31"/>
      <c r="B1079" s="32"/>
      <c r="C1079" s="31"/>
      <c r="D1079" s="54" t="s">
        <v>367</v>
      </c>
      <c r="E1079" s="43">
        <v>0.25</v>
      </c>
      <c r="F1079" s="16">
        <v>0.81</v>
      </c>
      <c r="G1079" s="31"/>
      <c r="H1079" s="31"/>
      <c r="I1079" s="43">
        <v>-0.06</v>
      </c>
      <c r="J1079" s="31"/>
      <c r="K1079" s="31"/>
      <c r="L1079" s="31"/>
      <c r="M1079" s="31"/>
      <c r="N1079" s="31"/>
      <c r="O1079" s="31"/>
      <c r="P1079" s="31"/>
      <c r="Q1079" s="31"/>
      <c r="R1079" s="31"/>
      <c r="S1079" s="9"/>
      <c r="T1079" s="9"/>
      <c r="U1079" s="9"/>
      <c r="V1079" s="9"/>
    </row>
    <row r="1080" spans="1:22" ht="15.75" customHeight="1" x14ac:dyDescent="0.25">
      <c r="A1080" s="31"/>
      <c r="B1080" s="32"/>
      <c r="C1080" s="31"/>
      <c r="D1080" s="54" t="s">
        <v>368</v>
      </c>
      <c r="E1080" s="43">
        <v>0.32</v>
      </c>
      <c r="F1080" s="43">
        <v>0.53</v>
      </c>
      <c r="G1080" s="16">
        <v>0.85</v>
      </c>
      <c r="H1080" s="31"/>
      <c r="I1080" s="43">
        <v>-0.14000000000000001</v>
      </c>
      <c r="J1080" s="31"/>
      <c r="K1080" s="47"/>
      <c r="L1080" s="31"/>
      <c r="M1080" s="31"/>
      <c r="N1080" s="31"/>
      <c r="O1080" s="31"/>
      <c r="P1080" s="31"/>
      <c r="Q1080" s="31"/>
      <c r="R1080" s="31"/>
      <c r="S1080" s="9"/>
      <c r="T1080" s="9"/>
      <c r="U1080" s="9"/>
      <c r="V1080" s="9"/>
    </row>
    <row r="1081" spans="1:22" ht="15.75" customHeight="1" x14ac:dyDescent="0.25">
      <c r="A1081" s="31"/>
      <c r="B1081" s="32"/>
      <c r="C1081" s="31"/>
      <c r="D1081" s="54" t="s">
        <v>369</v>
      </c>
      <c r="E1081" s="43">
        <v>0.27</v>
      </c>
      <c r="F1081" s="43">
        <v>0.53</v>
      </c>
      <c r="G1081" s="43">
        <v>0.59</v>
      </c>
      <c r="H1081" s="16">
        <v>0.88</v>
      </c>
      <c r="I1081" s="43">
        <v>-0.12</v>
      </c>
      <c r="J1081" s="31"/>
      <c r="K1081" s="31"/>
      <c r="L1081" s="31"/>
      <c r="M1081" s="31"/>
      <c r="N1081" s="31"/>
      <c r="O1081" s="31"/>
      <c r="P1081" s="31"/>
      <c r="Q1081" s="31"/>
      <c r="R1081" s="31"/>
      <c r="S1081" s="9"/>
      <c r="T1081" s="9"/>
      <c r="U1081" s="9"/>
      <c r="V1081" s="9"/>
    </row>
    <row r="1082" spans="1:22" ht="15.75" customHeight="1" x14ac:dyDescent="0.25">
      <c r="A1082" s="31"/>
      <c r="B1082" s="32"/>
      <c r="C1082" s="31"/>
      <c r="D1082" s="32"/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9"/>
      <c r="T1082" s="9"/>
      <c r="U1082" s="9"/>
      <c r="V1082" s="9"/>
    </row>
    <row r="1083" spans="1:22" ht="15.75" customHeight="1" x14ac:dyDescent="0.25">
      <c r="A1083" s="31"/>
      <c r="B1083" s="32"/>
      <c r="C1083" s="31"/>
      <c r="D1083" s="32"/>
      <c r="E1083" s="31"/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  <c r="R1083" s="31"/>
      <c r="S1083" s="9"/>
      <c r="T1083" s="9"/>
      <c r="U1083" s="9"/>
      <c r="V1083" s="9"/>
    </row>
    <row r="1084" spans="1:22" ht="15.75" customHeight="1" x14ac:dyDescent="0.25">
      <c r="A1084" s="31"/>
      <c r="B1084" s="32"/>
      <c r="C1084" s="31"/>
      <c r="D1084" s="32"/>
      <c r="E1084" s="31"/>
      <c r="F1084" s="31"/>
      <c r="G1084" s="31"/>
      <c r="H1084" s="36" t="s">
        <v>142</v>
      </c>
      <c r="I1084" s="37">
        <f>AVERAGE(I1078:I1081)</f>
        <v>-9.2499999999999999E-2</v>
      </c>
      <c r="J1084" s="31"/>
      <c r="K1084" s="31"/>
      <c r="L1084" s="31"/>
      <c r="M1084" s="31"/>
      <c r="N1084" s="31"/>
      <c r="O1084" s="31"/>
      <c r="P1084" s="31"/>
      <c r="Q1084" s="31"/>
      <c r="R1084" s="31"/>
      <c r="S1084" s="9"/>
      <c r="T1084" s="9"/>
      <c r="U1084" s="9"/>
      <c r="V1084" s="9"/>
    </row>
    <row r="1085" spans="1:22" ht="15.75" customHeight="1" x14ac:dyDescent="0.25">
      <c r="A1085" s="31"/>
      <c r="B1085" s="32"/>
      <c r="C1085" s="31"/>
      <c r="D1085" s="32"/>
      <c r="E1085" s="31"/>
      <c r="F1085" s="31"/>
      <c r="G1085" s="31"/>
      <c r="H1085" s="36" t="s">
        <v>143</v>
      </c>
      <c r="I1085" s="37">
        <f>I1084/P1077</f>
        <v>-0.12347059918920997</v>
      </c>
      <c r="J1085" s="31"/>
      <c r="K1085" s="31"/>
      <c r="L1085" s="31"/>
      <c r="M1085" s="31"/>
      <c r="N1085" s="31"/>
      <c r="O1085" s="31"/>
      <c r="P1085" s="31"/>
      <c r="Q1085" s="31"/>
      <c r="R1085" s="31"/>
      <c r="S1085" s="9"/>
      <c r="T1085" s="9"/>
      <c r="U1085" s="9"/>
      <c r="V1085" s="9"/>
    </row>
    <row r="1086" spans="1:22" ht="15.75" customHeight="1" x14ac:dyDescent="0.25">
      <c r="A1086" s="12"/>
      <c r="B1086" s="15"/>
      <c r="C1086" s="12"/>
      <c r="D1086" s="15"/>
      <c r="E1086" s="12"/>
      <c r="F1086" s="12"/>
      <c r="G1086" s="36" t="s">
        <v>144</v>
      </c>
      <c r="H1086" s="36" t="s">
        <v>145</v>
      </c>
      <c r="I1086" s="37">
        <f>(L1077*Q1077)/(1+(L1077-1)*Q1077)</f>
        <v>0.95373665480427039</v>
      </c>
      <c r="J1086" s="12"/>
      <c r="K1086" s="12"/>
      <c r="L1086" s="12"/>
      <c r="M1086" s="12"/>
      <c r="N1086" s="12"/>
      <c r="O1086" s="12"/>
      <c r="P1086" s="12"/>
      <c r="Q1086" s="12"/>
      <c r="R1086" s="12"/>
      <c r="S1086" s="9"/>
      <c r="T1086" s="9"/>
      <c r="U1086" s="9"/>
      <c r="V1086" s="9"/>
    </row>
    <row r="1088" spans="1:22" ht="15.75" customHeight="1" x14ac:dyDescent="0.25">
      <c r="A1088" s="20" t="s">
        <v>125</v>
      </c>
      <c r="B1088" s="21" t="s">
        <v>126</v>
      </c>
      <c r="C1088" s="42" t="s">
        <v>127</v>
      </c>
      <c r="D1088" s="23"/>
      <c r="E1088" s="24"/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  <c r="R1088" s="24"/>
      <c r="S1088" s="24"/>
      <c r="T1088" s="24"/>
      <c r="U1088" s="24"/>
      <c r="V1088" s="24"/>
    </row>
    <row r="1089" spans="1:22" ht="15.75" customHeight="1" x14ac:dyDescent="0.25">
      <c r="A1089" s="13" t="s">
        <v>366</v>
      </c>
      <c r="B1089" s="26" t="s">
        <v>105</v>
      </c>
      <c r="C1089" s="13"/>
      <c r="D1089" s="15"/>
      <c r="E1089" s="12"/>
      <c r="F1089" s="12"/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9"/>
      <c r="T1089" s="9"/>
      <c r="U1089" s="9"/>
      <c r="V1089" s="9"/>
    </row>
    <row r="1090" spans="1:22" ht="15.75" customHeight="1" x14ac:dyDescent="0.25">
      <c r="A1090" s="20" t="s">
        <v>128</v>
      </c>
      <c r="B1090" s="27" t="s">
        <v>129</v>
      </c>
      <c r="C1090" s="28"/>
      <c r="D1090" s="29"/>
      <c r="E1090" s="28"/>
      <c r="F1090" s="28"/>
      <c r="G1090" s="28"/>
      <c r="H1090" s="28"/>
      <c r="I1090" s="20" t="s">
        <v>130</v>
      </c>
      <c r="J1090" s="28"/>
      <c r="K1090" s="28"/>
      <c r="L1090" s="28"/>
      <c r="M1090" s="30" t="s">
        <v>131</v>
      </c>
      <c r="N1090" s="28"/>
      <c r="O1090" s="28"/>
      <c r="P1090" s="28"/>
      <c r="Q1090" s="28"/>
      <c r="R1090" s="28"/>
      <c r="S1090" s="28"/>
      <c r="T1090" s="28"/>
      <c r="U1090" s="28"/>
      <c r="V1090" s="28"/>
    </row>
    <row r="1091" spans="1:22" ht="15.75" customHeight="1" x14ac:dyDescent="0.25">
      <c r="A1091" s="43"/>
      <c r="B1091" s="45" t="s">
        <v>148</v>
      </c>
      <c r="C1091" s="31"/>
      <c r="D1091" s="35"/>
      <c r="E1091" s="31"/>
      <c r="F1091" s="31"/>
      <c r="G1091" s="31"/>
      <c r="H1091" s="31"/>
      <c r="I1091" s="62" t="s">
        <v>365</v>
      </c>
      <c r="J1091" s="31"/>
      <c r="K1091" s="31"/>
      <c r="L1091" s="34" t="s">
        <v>133</v>
      </c>
      <c r="M1091" s="34" t="s">
        <v>134</v>
      </c>
      <c r="N1091" s="34" t="s">
        <v>135</v>
      </c>
      <c r="O1091" s="34" t="s">
        <v>136</v>
      </c>
      <c r="P1091" s="34" t="s">
        <v>137</v>
      </c>
      <c r="Q1091" s="34" t="s">
        <v>138</v>
      </c>
      <c r="R1091" s="31"/>
      <c r="S1091" s="9"/>
      <c r="T1091" s="9"/>
      <c r="U1091" s="9"/>
      <c r="V1091" s="9"/>
    </row>
    <row r="1092" spans="1:22" ht="15.75" customHeight="1" x14ac:dyDescent="0.25">
      <c r="A1092" s="31"/>
      <c r="B1092" s="32"/>
      <c r="C1092" s="31"/>
      <c r="D1092" s="32"/>
      <c r="E1092" s="54" t="s">
        <v>220</v>
      </c>
      <c r="F1092" s="54" t="s">
        <v>367</v>
      </c>
      <c r="G1092" s="54" t="s">
        <v>368</v>
      </c>
      <c r="H1092" s="54" t="s">
        <v>369</v>
      </c>
      <c r="I1092" s="34" t="s">
        <v>141</v>
      </c>
      <c r="J1092" s="31"/>
      <c r="K1092" s="31"/>
      <c r="L1092" s="31">
        <v>4</v>
      </c>
      <c r="M1092" s="31">
        <f>AVERAGE(E1094:E1096,F1095:F1096,G1096)</f>
        <v>0.41500000000000004</v>
      </c>
      <c r="N1092" s="31">
        <f>1+(L1092-1)*M1092</f>
        <v>2.2450000000000001</v>
      </c>
      <c r="O1092" s="31">
        <f>N1092/L1092</f>
        <v>0.56125000000000003</v>
      </c>
      <c r="P1092" s="31">
        <f>SQRT(O1092)</f>
        <v>0.74916620318858484</v>
      </c>
      <c r="Q1092" s="31">
        <f>AVERAGE(E1093,F1094,G1095,H1096)</f>
        <v>0.83750000000000002</v>
      </c>
      <c r="R1092" s="31"/>
      <c r="S1092" s="9"/>
      <c r="T1092" s="9"/>
      <c r="U1092" s="9"/>
      <c r="V1092" s="9"/>
    </row>
    <row r="1093" spans="1:22" ht="15.75" customHeight="1" x14ac:dyDescent="0.25">
      <c r="A1093" s="31"/>
      <c r="B1093" s="32"/>
      <c r="C1093" s="31"/>
      <c r="D1093" s="54" t="s">
        <v>220</v>
      </c>
      <c r="E1093" s="16">
        <v>0.81</v>
      </c>
      <c r="F1093" s="31"/>
      <c r="G1093" s="31"/>
      <c r="H1093" s="31"/>
      <c r="I1093" s="43">
        <v>0.12</v>
      </c>
      <c r="J1093" s="31"/>
      <c r="K1093" s="31"/>
      <c r="L1093" s="31"/>
      <c r="M1093" s="31"/>
      <c r="N1093" s="31"/>
      <c r="O1093" s="31"/>
      <c r="P1093" s="31"/>
      <c r="Q1093" s="31"/>
      <c r="R1093" s="31"/>
      <c r="S1093" s="9"/>
      <c r="T1093" s="9"/>
      <c r="U1093" s="9"/>
      <c r="V1093" s="9"/>
    </row>
    <row r="1094" spans="1:22" ht="15.75" customHeight="1" x14ac:dyDescent="0.25">
      <c r="A1094" s="31"/>
      <c r="B1094" s="32"/>
      <c r="C1094" s="31"/>
      <c r="D1094" s="54" t="s">
        <v>367</v>
      </c>
      <c r="E1094" s="43">
        <v>0.25</v>
      </c>
      <c r="F1094" s="16">
        <v>0.81</v>
      </c>
      <c r="G1094" s="31"/>
      <c r="H1094" s="31"/>
      <c r="I1094" s="43">
        <v>0.01</v>
      </c>
      <c r="J1094" s="31"/>
      <c r="K1094" s="31"/>
      <c r="L1094" s="31"/>
      <c r="M1094" s="31"/>
      <c r="N1094" s="31"/>
      <c r="O1094" s="31"/>
      <c r="P1094" s="31"/>
      <c r="Q1094" s="31"/>
      <c r="R1094" s="31"/>
      <c r="S1094" s="9"/>
      <c r="T1094" s="9"/>
      <c r="U1094" s="9"/>
      <c r="V1094" s="9"/>
    </row>
    <row r="1095" spans="1:22" ht="15.75" customHeight="1" x14ac:dyDescent="0.25">
      <c r="A1095" s="31"/>
      <c r="B1095" s="32"/>
      <c r="C1095" s="31"/>
      <c r="D1095" s="54" t="s">
        <v>368</v>
      </c>
      <c r="E1095" s="43">
        <v>0.32</v>
      </c>
      <c r="F1095" s="43">
        <v>0.53</v>
      </c>
      <c r="G1095" s="16">
        <v>0.85</v>
      </c>
      <c r="H1095" s="31"/>
      <c r="I1095" s="43">
        <v>0.05</v>
      </c>
      <c r="J1095" s="31"/>
      <c r="K1095" s="47"/>
      <c r="L1095" s="31"/>
      <c r="M1095" s="31"/>
      <c r="N1095" s="31"/>
      <c r="O1095" s="31"/>
      <c r="P1095" s="31"/>
      <c r="Q1095" s="31"/>
      <c r="R1095" s="31"/>
      <c r="S1095" s="9"/>
      <c r="T1095" s="9"/>
      <c r="U1095" s="9"/>
      <c r="V1095" s="9"/>
    </row>
    <row r="1096" spans="1:22" ht="15.75" customHeight="1" x14ac:dyDescent="0.25">
      <c r="A1096" s="31"/>
      <c r="B1096" s="32"/>
      <c r="C1096" s="31"/>
      <c r="D1096" s="54" t="s">
        <v>369</v>
      </c>
      <c r="E1096" s="43">
        <v>0.27</v>
      </c>
      <c r="F1096" s="43">
        <v>0.53</v>
      </c>
      <c r="G1096" s="43">
        <v>0.59</v>
      </c>
      <c r="H1096" s="16">
        <v>0.88</v>
      </c>
      <c r="I1096" s="43">
        <v>-0.06</v>
      </c>
      <c r="J1096" s="31"/>
      <c r="K1096" s="31"/>
      <c r="L1096" s="31"/>
      <c r="M1096" s="31"/>
      <c r="N1096" s="31"/>
      <c r="O1096" s="31"/>
      <c r="P1096" s="31"/>
      <c r="Q1096" s="31"/>
      <c r="R1096" s="31"/>
      <c r="S1096" s="9"/>
      <c r="T1096" s="9"/>
      <c r="U1096" s="9"/>
      <c r="V1096" s="9"/>
    </row>
    <row r="1097" spans="1:22" ht="15.75" customHeight="1" x14ac:dyDescent="0.25">
      <c r="A1097" s="31"/>
      <c r="B1097" s="32"/>
      <c r="C1097" s="31"/>
      <c r="D1097" s="32"/>
      <c r="E1097" s="31"/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  <c r="R1097" s="31"/>
      <c r="S1097" s="9"/>
      <c r="T1097" s="9"/>
      <c r="U1097" s="9"/>
      <c r="V1097" s="9"/>
    </row>
    <row r="1098" spans="1:22" ht="15.75" customHeight="1" x14ac:dyDescent="0.25">
      <c r="A1098" s="31"/>
      <c r="B1098" s="32"/>
      <c r="C1098" s="31"/>
      <c r="D1098" s="32"/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9"/>
      <c r="T1098" s="9"/>
      <c r="U1098" s="9"/>
      <c r="V1098" s="9"/>
    </row>
    <row r="1099" spans="1:22" ht="15.75" customHeight="1" x14ac:dyDescent="0.25">
      <c r="A1099" s="31"/>
      <c r="B1099" s="32"/>
      <c r="C1099" s="31"/>
      <c r="D1099" s="32"/>
      <c r="E1099" s="31"/>
      <c r="F1099" s="31"/>
      <c r="G1099" s="31"/>
      <c r="H1099" s="36" t="s">
        <v>142</v>
      </c>
      <c r="I1099" s="37">
        <f>AVERAGE(I1093:I1096)</f>
        <v>0.03</v>
      </c>
      <c r="J1099" s="31"/>
      <c r="K1099" s="31"/>
      <c r="L1099" s="31"/>
      <c r="M1099" s="31"/>
      <c r="N1099" s="31"/>
      <c r="O1099" s="31"/>
      <c r="P1099" s="31"/>
      <c r="Q1099" s="31"/>
      <c r="R1099" s="31"/>
      <c r="S1099" s="9"/>
      <c r="T1099" s="9"/>
      <c r="U1099" s="9"/>
      <c r="V1099" s="9"/>
    </row>
    <row r="1100" spans="1:22" ht="15.75" customHeight="1" x14ac:dyDescent="0.25">
      <c r="A1100" s="31"/>
      <c r="B1100" s="32"/>
      <c r="C1100" s="31"/>
      <c r="D1100" s="32"/>
      <c r="E1100" s="31"/>
      <c r="F1100" s="31"/>
      <c r="G1100" s="31"/>
      <c r="H1100" s="36" t="s">
        <v>143</v>
      </c>
      <c r="I1100" s="37">
        <f>I1099/P1092</f>
        <v>4.0044518655959989E-2</v>
      </c>
      <c r="J1100" s="31"/>
      <c r="K1100" s="31"/>
      <c r="L1100" s="31"/>
      <c r="M1100" s="31"/>
      <c r="N1100" s="31"/>
      <c r="O1100" s="31"/>
      <c r="P1100" s="31"/>
      <c r="Q1100" s="31"/>
      <c r="R1100" s="31"/>
      <c r="S1100" s="9"/>
      <c r="T1100" s="9"/>
      <c r="U1100" s="9"/>
      <c r="V1100" s="9"/>
    </row>
    <row r="1101" spans="1:22" ht="15.75" customHeight="1" x14ac:dyDescent="0.25">
      <c r="A1101" s="12"/>
      <c r="B1101" s="15"/>
      <c r="C1101" s="12"/>
      <c r="D1101" s="15"/>
      <c r="E1101" s="12"/>
      <c r="F1101" s="12"/>
      <c r="G1101" s="36" t="s">
        <v>144</v>
      </c>
      <c r="H1101" s="36" t="s">
        <v>145</v>
      </c>
      <c r="I1101" s="37">
        <f>(L1092*Q1092)/(1+(L1092-1)*Q1092)</f>
        <v>0.95373665480427039</v>
      </c>
      <c r="J1101" s="12"/>
      <c r="K1101" s="12"/>
      <c r="L1101" s="12"/>
      <c r="M1101" s="12"/>
      <c r="N1101" s="12"/>
      <c r="O1101" s="12"/>
      <c r="P1101" s="12"/>
      <c r="Q1101" s="12"/>
      <c r="R1101" s="12"/>
      <c r="S1101" s="9"/>
      <c r="T1101" s="9"/>
      <c r="U1101" s="9"/>
      <c r="V1101" s="9"/>
    </row>
    <row r="1102" spans="1:22" ht="15" customHeight="1" thickBot="1" x14ac:dyDescent="0.3"/>
    <row r="1103" spans="1:22" x14ac:dyDescent="0.25">
      <c r="A1103" s="20" t="s">
        <v>125</v>
      </c>
      <c r="B1103" s="21" t="s">
        <v>126</v>
      </c>
      <c r="C1103" s="22" t="s">
        <v>127</v>
      </c>
      <c r="D1103" s="23"/>
      <c r="E1103" s="24"/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  <c r="R1103" s="25"/>
      <c r="S1103" s="24"/>
      <c r="T1103" s="24"/>
      <c r="U1103" s="24"/>
      <c r="V1103" s="24"/>
    </row>
    <row r="1104" spans="1:22" x14ac:dyDescent="0.25">
      <c r="A1104" s="58" t="s">
        <v>383</v>
      </c>
      <c r="B1104" s="26" t="s">
        <v>106</v>
      </c>
      <c r="C1104" s="13"/>
      <c r="D1104" s="15"/>
      <c r="E1104" s="12"/>
      <c r="F1104" s="12"/>
      <c r="G1104" s="12"/>
      <c r="H1104" s="12"/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9"/>
      <c r="T1104" s="9"/>
      <c r="U1104" s="9"/>
      <c r="V1104" s="9"/>
    </row>
    <row r="1105" spans="1:22" x14ac:dyDescent="0.25">
      <c r="A1105" s="20" t="s">
        <v>128</v>
      </c>
      <c r="B1105" s="27" t="s">
        <v>129</v>
      </c>
      <c r="C1105" s="28"/>
      <c r="D1105" s="29"/>
      <c r="E1105" s="28"/>
      <c r="F1105" s="28"/>
      <c r="G1105" s="28"/>
      <c r="H1105" s="28"/>
      <c r="I1105" s="20" t="s">
        <v>130</v>
      </c>
      <c r="J1105" s="28"/>
      <c r="K1105" s="28"/>
      <c r="L1105" s="28"/>
      <c r="M1105" s="30" t="s">
        <v>131</v>
      </c>
      <c r="N1105" s="28"/>
      <c r="O1105" s="28"/>
      <c r="P1105" s="28"/>
      <c r="Q1105" s="28"/>
      <c r="R1105" s="28"/>
      <c r="S1105" s="28"/>
      <c r="T1105" s="28"/>
      <c r="U1105" s="28"/>
      <c r="V1105" s="28"/>
    </row>
    <row r="1106" spans="1:22" x14ac:dyDescent="0.25">
      <c r="A1106" s="13"/>
      <c r="B1106" s="26" t="s">
        <v>132</v>
      </c>
      <c r="C1106" s="31"/>
      <c r="D1106" s="32"/>
      <c r="E1106" s="31"/>
      <c r="F1106" s="31"/>
      <c r="G1106" s="31"/>
      <c r="H1106" s="31"/>
      <c r="I1106" s="55" t="s">
        <v>382</v>
      </c>
      <c r="J1106" s="31"/>
      <c r="K1106" s="31"/>
      <c r="L1106" s="34" t="s">
        <v>133</v>
      </c>
      <c r="M1106" s="34" t="s">
        <v>134</v>
      </c>
      <c r="N1106" s="34" t="s">
        <v>135</v>
      </c>
      <c r="O1106" s="34" t="s">
        <v>136</v>
      </c>
      <c r="P1106" s="34" t="s">
        <v>137</v>
      </c>
      <c r="Q1106" s="34" t="s">
        <v>138</v>
      </c>
      <c r="R1106" s="31"/>
      <c r="S1106" s="9"/>
      <c r="T1106" s="9"/>
      <c r="U1106" s="9"/>
      <c r="V1106" s="9"/>
    </row>
    <row r="1107" spans="1:22" x14ac:dyDescent="0.25">
      <c r="A1107" s="31"/>
      <c r="B1107" s="32"/>
      <c r="C1107" s="31"/>
      <c r="D1107" s="32"/>
      <c r="E1107" s="54" t="s">
        <v>246</v>
      </c>
      <c r="F1107" s="54" t="s">
        <v>384</v>
      </c>
      <c r="G1107" s="34"/>
      <c r="H1107" s="34"/>
      <c r="I1107" s="34" t="s">
        <v>141</v>
      </c>
      <c r="J1107" s="31"/>
      <c r="K1107" s="31"/>
      <c r="L1107" s="31">
        <v>2</v>
      </c>
      <c r="M1107" s="31">
        <f>AVERAGE(E1109:E1111,F1110:F1111,G1111)</f>
        <v>0.44</v>
      </c>
      <c r="N1107" s="31">
        <f>1+(L1107-1)*M1107</f>
        <v>1.44</v>
      </c>
      <c r="O1107" s="31">
        <f>N1107/L1107</f>
        <v>0.72</v>
      </c>
      <c r="P1107" s="31">
        <f>SQRT(O1107)</f>
        <v>0.84852813742385702</v>
      </c>
      <c r="Q1107" s="31">
        <f>AVERAGE(E1108,F1109)</f>
        <v>0.70500000000000007</v>
      </c>
      <c r="R1107" s="31"/>
      <c r="S1107" s="9"/>
      <c r="T1107" s="9"/>
      <c r="U1107" s="9"/>
      <c r="V1107" s="9"/>
    </row>
    <row r="1108" spans="1:22" x14ac:dyDescent="0.25">
      <c r="A1108" s="31"/>
      <c r="B1108" s="32"/>
      <c r="C1108" s="31"/>
      <c r="D1108" s="54" t="s">
        <v>246</v>
      </c>
      <c r="E1108" s="16">
        <v>0.73</v>
      </c>
      <c r="F1108" s="31"/>
      <c r="G1108" s="31"/>
      <c r="H1108" s="31"/>
      <c r="I1108" s="13">
        <v>0.32</v>
      </c>
      <c r="J1108" s="31"/>
      <c r="K1108" s="31"/>
      <c r="L1108" s="31"/>
      <c r="M1108" s="31"/>
      <c r="N1108" s="31"/>
      <c r="O1108" s="31"/>
      <c r="P1108" s="31"/>
      <c r="Q1108" s="31"/>
      <c r="R1108" s="31"/>
      <c r="S1108" s="9"/>
      <c r="T1108" s="9"/>
      <c r="U1108" s="9"/>
      <c r="V1108" s="9"/>
    </row>
    <row r="1109" spans="1:22" x14ac:dyDescent="0.25">
      <c r="A1109" s="31"/>
      <c r="B1109" s="32"/>
      <c r="C1109" s="31"/>
      <c r="D1109" s="54" t="s">
        <v>384</v>
      </c>
      <c r="E1109" s="13">
        <v>0.44</v>
      </c>
      <c r="F1109" s="16">
        <v>0.68</v>
      </c>
      <c r="G1109" s="31"/>
      <c r="H1109" s="31"/>
      <c r="I1109" s="13">
        <v>0.59</v>
      </c>
      <c r="J1109" s="31"/>
      <c r="K1109" s="31"/>
      <c r="L1109" s="31"/>
      <c r="M1109" s="31"/>
      <c r="N1109" s="31"/>
      <c r="O1109" s="31"/>
      <c r="P1109" s="31"/>
      <c r="Q1109" s="31"/>
      <c r="R1109" s="31"/>
      <c r="S1109" s="9"/>
      <c r="T1109" s="9"/>
      <c r="U1109" s="9"/>
      <c r="V1109" s="9"/>
    </row>
    <row r="1110" spans="1:22" x14ac:dyDescent="0.25">
      <c r="A1110" s="31"/>
      <c r="B1110" s="32"/>
      <c r="C1110" s="31"/>
      <c r="D1110" s="35"/>
      <c r="E1110" s="31"/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  <c r="R1110" s="31"/>
      <c r="S1110" s="9"/>
      <c r="T1110" s="9"/>
      <c r="U1110" s="9"/>
      <c r="V1110" s="9"/>
    </row>
    <row r="1111" spans="1:22" x14ac:dyDescent="0.25">
      <c r="A1111" s="31"/>
      <c r="B1111" s="32"/>
      <c r="C1111" s="31"/>
      <c r="D1111" s="35"/>
      <c r="E1111" s="31"/>
      <c r="F1111" s="31"/>
      <c r="G1111" s="31"/>
      <c r="H1111" s="36" t="s">
        <v>142</v>
      </c>
      <c r="I1111" s="37">
        <f>AVERAGE(I1108:I1109)</f>
        <v>0.45499999999999996</v>
      </c>
      <c r="J1111" s="31"/>
      <c r="K1111" s="31"/>
      <c r="L1111" s="31"/>
      <c r="M1111" s="31"/>
      <c r="N1111" s="31"/>
      <c r="O1111" s="31"/>
      <c r="P1111" s="31"/>
      <c r="Q1111" s="31"/>
      <c r="R1111" s="31"/>
      <c r="S1111" s="9"/>
      <c r="T1111" s="9"/>
      <c r="U1111" s="9"/>
      <c r="V1111" s="9"/>
    </row>
    <row r="1112" spans="1:22" x14ac:dyDescent="0.25">
      <c r="A1112" s="31"/>
      <c r="B1112" s="32"/>
      <c r="C1112" s="31"/>
      <c r="D1112" s="32"/>
      <c r="E1112" s="31"/>
      <c r="F1112" s="31"/>
      <c r="G1112" s="31"/>
      <c r="H1112" s="36" t="s">
        <v>143</v>
      </c>
      <c r="I1112" s="37">
        <f>I1111/P1107</f>
        <v>0.53622264239979844</v>
      </c>
      <c r="J1112" s="31"/>
      <c r="K1112" s="31"/>
      <c r="L1112" s="31"/>
      <c r="M1112" s="31"/>
      <c r="N1112" s="31"/>
      <c r="O1112" s="31"/>
      <c r="P1112" s="31"/>
      <c r="Q1112" s="31"/>
      <c r="R1112" s="31"/>
      <c r="S1112" s="9"/>
      <c r="T1112" s="9"/>
      <c r="U1112" s="9"/>
      <c r="V1112" s="9"/>
    </row>
    <row r="1113" spans="1:22" x14ac:dyDescent="0.25">
      <c r="A1113" s="31"/>
      <c r="B1113" s="32"/>
      <c r="C1113" s="31"/>
      <c r="D1113" s="32"/>
      <c r="E1113" s="31"/>
      <c r="F1113" s="31"/>
      <c r="G1113" s="36" t="s">
        <v>144</v>
      </c>
      <c r="H1113" s="36" t="s">
        <v>145</v>
      </c>
      <c r="I1113" s="37">
        <f>(L1107*Q1107)/(1+(L1107-1)*Q1107)</f>
        <v>0.82697947214076251</v>
      </c>
      <c r="J1113" s="31"/>
      <c r="K1113" s="31"/>
      <c r="L1113" s="31"/>
      <c r="M1113" s="31"/>
      <c r="N1113" s="31"/>
      <c r="O1113" s="31"/>
      <c r="P1113" s="31"/>
      <c r="Q1113" s="31"/>
      <c r="R1113" s="31"/>
      <c r="S1113" s="9"/>
      <c r="T1113" s="9"/>
      <c r="U1113" s="9"/>
      <c r="V1113" s="9"/>
    </row>
    <row r="1114" spans="1:22" ht="15" customHeight="1" thickBot="1" x14ac:dyDescent="0.3"/>
    <row r="1115" spans="1:22" x14ac:dyDescent="0.25">
      <c r="A1115" s="20" t="s">
        <v>125</v>
      </c>
      <c r="B1115" s="21" t="s">
        <v>126</v>
      </c>
      <c r="C1115" s="22" t="s">
        <v>127</v>
      </c>
      <c r="D1115" s="23"/>
      <c r="E1115" s="24"/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  <c r="R1115" s="25"/>
      <c r="S1115" s="24"/>
      <c r="T1115" s="24"/>
      <c r="U1115" s="24"/>
      <c r="V1115" s="24"/>
    </row>
    <row r="1116" spans="1:22" x14ac:dyDescent="0.25">
      <c r="A1116" s="58" t="s">
        <v>383</v>
      </c>
      <c r="B1116" s="26" t="s">
        <v>106</v>
      </c>
      <c r="C1116" s="13"/>
      <c r="D1116" s="15"/>
      <c r="E1116" s="12"/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9"/>
      <c r="T1116" s="9"/>
      <c r="U1116" s="9"/>
      <c r="V1116" s="9"/>
    </row>
    <row r="1117" spans="1:22" x14ac:dyDescent="0.25">
      <c r="A1117" s="20" t="s">
        <v>128</v>
      </c>
      <c r="B1117" s="27" t="s">
        <v>129</v>
      </c>
      <c r="C1117" s="28"/>
      <c r="D1117" s="29"/>
      <c r="E1117" s="28"/>
      <c r="F1117" s="28"/>
      <c r="G1117" s="28"/>
      <c r="H1117" s="28"/>
      <c r="I1117" s="20" t="s">
        <v>130</v>
      </c>
      <c r="J1117" s="28"/>
      <c r="K1117" s="28"/>
      <c r="L1117" s="28"/>
      <c r="M1117" s="30" t="s">
        <v>131</v>
      </c>
      <c r="N1117" s="28"/>
      <c r="O1117" s="28"/>
      <c r="P1117" s="28"/>
      <c r="Q1117" s="28"/>
      <c r="R1117" s="28"/>
      <c r="S1117" s="28"/>
      <c r="T1117" s="28"/>
      <c r="U1117" s="28"/>
      <c r="V1117" s="28"/>
    </row>
    <row r="1118" spans="1:22" x14ac:dyDescent="0.25">
      <c r="A1118" s="13"/>
      <c r="B1118" s="26" t="s">
        <v>132</v>
      </c>
      <c r="C1118" s="31"/>
      <c r="D1118" s="32"/>
      <c r="E1118" s="31"/>
      <c r="F1118" s="31"/>
      <c r="G1118" s="31"/>
      <c r="H1118" s="31"/>
      <c r="I1118" s="55" t="s">
        <v>382</v>
      </c>
      <c r="J1118" s="31"/>
      <c r="K1118" s="31"/>
      <c r="L1118" s="34" t="s">
        <v>133</v>
      </c>
      <c r="M1118" s="34" t="s">
        <v>134</v>
      </c>
      <c r="N1118" s="34" t="s">
        <v>135</v>
      </c>
      <c r="O1118" s="34" t="s">
        <v>136</v>
      </c>
      <c r="P1118" s="34" t="s">
        <v>137</v>
      </c>
      <c r="Q1118" s="34" t="s">
        <v>138</v>
      </c>
      <c r="R1118" s="31"/>
      <c r="S1118" s="9"/>
      <c r="T1118" s="9"/>
      <c r="U1118" s="9"/>
      <c r="V1118" s="9"/>
    </row>
    <row r="1119" spans="1:22" x14ac:dyDescent="0.25">
      <c r="A1119" s="31"/>
      <c r="B1119" s="32"/>
      <c r="C1119" s="31"/>
      <c r="D1119" s="32"/>
      <c r="E1119" s="54" t="s">
        <v>385</v>
      </c>
      <c r="F1119" s="54" t="s">
        <v>386</v>
      </c>
      <c r="G1119" s="34"/>
      <c r="H1119" s="34"/>
      <c r="I1119" s="34" t="s">
        <v>141</v>
      </c>
      <c r="J1119" s="31"/>
      <c r="K1119" s="31"/>
      <c r="L1119" s="31">
        <v>2</v>
      </c>
      <c r="M1119" s="31">
        <f>AVERAGE(E1121:E1123,F1122:F1123,G1123)</f>
        <v>0.38</v>
      </c>
      <c r="N1119" s="31">
        <f>1+(L1119-1)*M1119</f>
        <v>1.38</v>
      </c>
      <c r="O1119" s="31">
        <f>N1119/L1119</f>
        <v>0.69</v>
      </c>
      <c r="P1119" s="31">
        <f>SQRT(O1119)</f>
        <v>0.83066238629180744</v>
      </c>
      <c r="Q1119" s="31">
        <f>AVERAGE(E1120,F1121)</f>
        <v>0.73499999999999999</v>
      </c>
      <c r="R1119" s="31"/>
      <c r="S1119" s="9"/>
      <c r="T1119" s="9"/>
      <c r="U1119" s="9"/>
      <c r="V1119" s="9"/>
    </row>
    <row r="1120" spans="1:22" x14ac:dyDescent="0.25">
      <c r="A1120" s="31"/>
      <c r="B1120" s="32"/>
      <c r="C1120" s="31"/>
      <c r="D1120" s="54" t="s">
        <v>385</v>
      </c>
      <c r="E1120" s="16">
        <v>0.84</v>
      </c>
      <c r="F1120" s="31"/>
      <c r="G1120" s="31"/>
      <c r="H1120" s="31"/>
      <c r="I1120" s="13">
        <v>0.37</v>
      </c>
      <c r="J1120" s="31"/>
      <c r="K1120" s="31"/>
      <c r="L1120" s="31"/>
      <c r="M1120" s="31"/>
      <c r="N1120" s="31"/>
      <c r="O1120" s="31"/>
      <c r="P1120" s="31"/>
      <c r="Q1120" s="31"/>
      <c r="R1120" s="31"/>
      <c r="S1120" s="9"/>
      <c r="T1120" s="9"/>
      <c r="U1120" s="9"/>
      <c r="V1120" s="9"/>
    </row>
    <row r="1121" spans="1:22" x14ac:dyDescent="0.25">
      <c r="A1121" s="31"/>
      <c r="B1121" s="32"/>
      <c r="C1121" s="31"/>
      <c r="D1121" s="54" t="s">
        <v>386</v>
      </c>
      <c r="E1121" s="13">
        <v>0.38</v>
      </c>
      <c r="F1121" s="16">
        <v>0.63</v>
      </c>
      <c r="G1121" s="31"/>
      <c r="H1121" s="31"/>
      <c r="I1121" s="13">
        <v>0.04</v>
      </c>
      <c r="J1121" s="31"/>
      <c r="K1121" s="31"/>
      <c r="L1121" s="31"/>
      <c r="M1121" s="31"/>
      <c r="N1121" s="31"/>
      <c r="O1121" s="31"/>
      <c r="P1121" s="31"/>
      <c r="Q1121" s="31"/>
      <c r="R1121" s="31"/>
      <c r="S1121" s="9"/>
      <c r="T1121" s="9"/>
      <c r="U1121" s="9"/>
      <c r="V1121" s="9"/>
    </row>
    <row r="1122" spans="1:22" x14ac:dyDescent="0.25">
      <c r="A1122" s="31"/>
      <c r="B1122" s="32"/>
      <c r="C1122" s="31"/>
      <c r="D1122" s="35"/>
      <c r="E1122" s="31"/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  <c r="R1122" s="31"/>
      <c r="S1122" s="9"/>
      <c r="T1122" s="9"/>
      <c r="U1122" s="9"/>
      <c r="V1122" s="9"/>
    </row>
    <row r="1123" spans="1:22" x14ac:dyDescent="0.25">
      <c r="A1123" s="31"/>
      <c r="B1123" s="32"/>
      <c r="C1123" s="31"/>
      <c r="D1123" s="35"/>
      <c r="E1123" s="31"/>
      <c r="F1123" s="31"/>
      <c r="G1123" s="31"/>
      <c r="H1123" s="36" t="s">
        <v>142</v>
      </c>
      <c r="I1123" s="37">
        <f>AVERAGE(I1120:I1121)</f>
        <v>0.20499999999999999</v>
      </c>
      <c r="J1123" s="31"/>
      <c r="K1123" s="31"/>
      <c r="L1123" s="31"/>
      <c r="M1123" s="31"/>
      <c r="N1123" s="31"/>
      <c r="O1123" s="31"/>
      <c r="P1123" s="31"/>
      <c r="Q1123" s="31"/>
      <c r="R1123" s="31"/>
      <c r="S1123" s="9"/>
      <c r="T1123" s="9"/>
      <c r="U1123" s="9"/>
      <c r="V1123" s="9"/>
    </row>
    <row r="1124" spans="1:22" x14ac:dyDescent="0.25">
      <c r="A1124" s="31"/>
      <c r="B1124" s="32"/>
      <c r="C1124" s="31"/>
      <c r="D1124" s="32"/>
      <c r="E1124" s="31"/>
      <c r="F1124" s="31"/>
      <c r="G1124" s="31"/>
      <c r="H1124" s="36" t="s">
        <v>143</v>
      </c>
      <c r="I1124" s="37">
        <f>I1123/P1119</f>
        <v>0.24679099882582686</v>
      </c>
      <c r="J1124" s="31"/>
      <c r="K1124" s="31"/>
      <c r="L1124" s="31"/>
      <c r="M1124" s="31"/>
      <c r="N1124" s="31"/>
      <c r="O1124" s="31"/>
      <c r="P1124" s="31"/>
      <c r="Q1124" s="31"/>
      <c r="R1124" s="31"/>
      <c r="S1124" s="9"/>
      <c r="T1124" s="9"/>
      <c r="U1124" s="9"/>
      <c r="V1124" s="9"/>
    </row>
    <row r="1125" spans="1:22" x14ac:dyDescent="0.25">
      <c r="A1125" s="31"/>
      <c r="B1125" s="32"/>
      <c r="C1125" s="31"/>
      <c r="D1125" s="32"/>
      <c r="E1125" s="31"/>
      <c r="F1125" s="31"/>
      <c r="G1125" s="36" t="s">
        <v>144</v>
      </c>
      <c r="H1125" s="36" t="s">
        <v>145</v>
      </c>
      <c r="I1125" s="37">
        <f>(L1119*Q1119)/(1+(L1119-1)*Q1119)</f>
        <v>0.84726224783861681</v>
      </c>
      <c r="J1125" s="31"/>
      <c r="K1125" s="31"/>
      <c r="L1125" s="31"/>
      <c r="M1125" s="31"/>
      <c r="N1125" s="31"/>
      <c r="O1125" s="31"/>
      <c r="P1125" s="31"/>
      <c r="Q1125" s="31"/>
      <c r="R1125" s="31"/>
      <c r="S1125" s="9"/>
      <c r="T1125" s="9"/>
      <c r="U1125" s="9"/>
      <c r="V1125" s="9"/>
    </row>
    <row r="1126" spans="1:22" ht="15" customHeight="1" thickBot="1" x14ac:dyDescent="0.3"/>
    <row r="1127" spans="1:22" x14ac:dyDescent="0.25">
      <c r="A1127" s="20" t="s">
        <v>125</v>
      </c>
      <c r="B1127" s="21" t="s">
        <v>126</v>
      </c>
      <c r="C1127" s="22" t="s">
        <v>127</v>
      </c>
      <c r="D1127" s="23"/>
      <c r="E1127" s="24"/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  <c r="R1127" s="25"/>
      <c r="S1127" s="24"/>
      <c r="T1127" s="24"/>
      <c r="U1127" s="24"/>
      <c r="V1127" s="24"/>
    </row>
    <row r="1128" spans="1:22" x14ac:dyDescent="0.25">
      <c r="A1128" s="58" t="s">
        <v>383</v>
      </c>
      <c r="B1128" s="26" t="s">
        <v>106</v>
      </c>
      <c r="C1128" s="13"/>
      <c r="D1128" s="15"/>
      <c r="E1128" s="12"/>
      <c r="F1128" s="12"/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9"/>
      <c r="T1128" s="9"/>
      <c r="U1128" s="9"/>
      <c r="V1128" s="9"/>
    </row>
    <row r="1129" spans="1:22" x14ac:dyDescent="0.25">
      <c r="A1129" s="20" t="s">
        <v>128</v>
      </c>
      <c r="B1129" s="27" t="s">
        <v>129</v>
      </c>
      <c r="C1129" s="28"/>
      <c r="D1129" s="29"/>
      <c r="E1129" s="28"/>
      <c r="F1129" s="28"/>
      <c r="G1129" s="28"/>
      <c r="H1129" s="28"/>
      <c r="I1129" s="20" t="s">
        <v>130</v>
      </c>
      <c r="J1129" s="28"/>
      <c r="K1129" s="28"/>
      <c r="L1129" s="28"/>
      <c r="M1129" s="30" t="s">
        <v>131</v>
      </c>
      <c r="N1129" s="28"/>
      <c r="O1129" s="28"/>
      <c r="P1129" s="28"/>
      <c r="Q1129" s="28"/>
      <c r="R1129" s="28"/>
      <c r="S1129" s="28"/>
      <c r="T1129" s="28"/>
      <c r="U1129" s="28"/>
      <c r="V1129" s="28"/>
    </row>
    <row r="1130" spans="1:22" x14ac:dyDescent="0.25">
      <c r="A1130" s="13"/>
      <c r="B1130" s="26" t="s">
        <v>132</v>
      </c>
      <c r="C1130" s="31"/>
      <c r="D1130" s="32"/>
      <c r="E1130" s="31"/>
      <c r="F1130" s="31"/>
      <c r="G1130" s="31"/>
      <c r="H1130" s="31"/>
      <c r="I1130" s="55" t="s">
        <v>246</v>
      </c>
      <c r="J1130" s="31"/>
      <c r="K1130" s="31"/>
      <c r="L1130" s="34" t="s">
        <v>133</v>
      </c>
      <c r="M1130" s="34" t="s">
        <v>134</v>
      </c>
      <c r="N1130" s="34" t="s">
        <v>135</v>
      </c>
      <c r="O1130" s="34" t="s">
        <v>136</v>
      </c>
      <c r="P1130" s="34" t="s">
        <v>137</v>
      </c>
      <c r="Q1130" s="34" t="s">
        <v>138</v>
      </c>
      <c r="R1130" s="31"/>
      <c r="S1130" s="9"/>
      <c r="T1130" s="9"/>
      <c r="U1130" s="9"/>
      <c r="V1130" s="9"/>
    </row>
    <row r="1131" spans="1:22" x14ac:dyDescent="0.25">
      <c r="A1131" s="31"/>
      <c r="B1131" s="32"/>
      <c r="C1131" s="31"/>
      <c r="D1131" s="32"/>
      <c r="E1131" s="54" t="s">
        <v>385</v>
      </c>
      <c r="F1131" s="54" t="s">
        <v>386</v>
      </c>
      <c r="G1131" s="34"/>
      <c r="H1131" s="34"/>
      <c r="I1131" s="34" t="s">
        <v>141</v>
      </c>
      <c r="J1131" s="31"/>
      <c r="K1131" s="31"/>
      <c r="L1131" s="31">
        <v>2</v>
      </c>
      <c r="M1131" s="31">
        <f>AVERAGE(E1133:E1135,F1134:F1135,G1135)</f>
        <v>0.38</v>
      </c>
      <c r="N1131" s="31">
        <f>1+(L1131-1)*M1131</f>
        <v>1.38</v>
      </c>
      <c r="O1131" s="31">
        <f>N1131/L1131</f>
        <v>0.69</v>
      </c>
      <c r="P1131" s="31">
        <f>SQRT(O1131)</f>
        <v>0.83066238629180744</v>
      </c>
      <c r="Q1131" s="31">
        <f>AVERAGE(E1132,F1133)</f>
        <v>0.73499999999999999</v>
      </c>
      <c r="R1131" s="31"/>
      <c r="S1131" s="9"/>
      <c r="T1131" s="9"/>
      <c r="U1131" s="9"/>
      <c r="V1131" s="9"/>
    </row>
    <row r="1132" spans="1:22" x14ac:dyDescent="0.25">
      <c r="A1132" s="31"/>
      <c r="B1132" s="32"/>
      <c r="C1132" s="31"/>
      <c r="D1132" s="54" t="s">
        <v>385</v>
      </c>
      <c r="E1132" s="16">
        <v>0.84</v>
      </c>
      <c r="F1132" s="31"/>
      <c r="G1132" s="31"/>
      <c r="H1132" s="31"/>
      <c r="I1132" s="13">
        <v>0.26</v>
      </c>
      <c r="J1132" s="31"/>
      <c r="K1132" s="31"/>
      <c r="L1132" s="31"/>
      <c r="M1132" s="31"/>
      <c r="N1132" s="31"/>
      <c r="O1132" s="31"/>
      <c r="P1132" s="31"/>
      <c r="Q1132" s="31"/>
      <c r="R1132" s="31"/>
      <c r="S1132" s="9"/>
      <c r="T1132" s="9"/>
      <c r="U1132" s="9"/>
      <c r="V1132" s="9"/>
    </row>
    <row r="1133" spans="1:22" x14ac:dyDescent="0.25">
      <c r="A1133" s="31"/>
      <c r="B1133" s="32"/>
      <c r="C1133" s="31"/>
      <c r="D1133" s="54" t="s">
        <v>386</v>
      </c>
      <c r="E1133" s="13">
        <v>0.38</v>
      </c>
      <c r="F1133" s="16">
        <v>0.63</v>
      </c>
      <c r="G1133" s="31"/>
      <c r="H1133" s="31"/>
      <c r="I1133" s="13">
        <v>0.26</v>
      </c>
      <c r="J1133" s="31"/>
      <c r="K1133" s="31"/>
      <c r="L1133" s="31"/>
      <c r="M1133" s="31"/>
      <c r="N1133" s="31"/>
      <c r="O1133" s="31"/>
      <c r="P1133" s="31"/>
      <c r="Q1133" s="31"/>
      <c r="R1133" s="31"/>
      <c r="S1133" s="9"/>
      <c r="T1133" s="9"/>
      <c r="U1133" s="9"/>
      <c r="V1133" s="9"/>
    </row>
    <row r="1134" spans="1:22" x14ac:dyDescent="0.25">
      <c r="A1134" s="31"/>
      <c r="B1134" s="32"/>
      <c r="C1134" s="31"/>
      <c r="D1134" s="35"/>
      <c r="E1134" s="31"/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  <c r="R1134" s="31"/>
      <c r="S1134" s="9"/>
      <c r="T1134" s="9"/>
      <c r="U1134" s="9"/>
      <c r="V1134" s="9"/>
    </row>
    <row r="1135" spans="1:22" x14ac:dyDescent="0.25">
      <c r="A1135" s="31"/>
      <c r="B1135" s="32"/>
      <c r="C1135" s="31"/>
      <c r="D1135" s="35"/>
      <c r="E1135" s="31"/>
      <c r="F1135" s="31"/>
      <c r="G1135" s="31"/>
      <c r="H1135" s="36" t="s">
        <v>142</v>
      </c>
      <c r="I1135" s="37">
        <f>AVERAGE(I1132:I1133)</f>
        <v>0.26</v>
      </c>
      <c r="J1135" s="31"/>
      <c r="K1135" s="31"/>
      <c r="L1135" s="31"/>
      <c r="M1135" s="31"/>
      <c r="N1135" s="31"/>
      <c r="O1135" s="31"/>
      <c r="P1135" s="31"/>
      <c r="Q1135" s="31"/>
      <c r="R1135" s="31"/>
      <c r="S1135" s="9"/>
      <c r="T1135" s="9"/>
      <c r="U1135" s="9"/>
      <c r="V1135" s="9"/>
    </row>
    <row r="1136" spans="1:22" x14ac:dyDescent="0.25">
      <c r="A1136" s="31"/>
      <c r="B1136" s="32"/>
      <c r="C1136" s="31"/>
      <c r="D1136" s="32"/>
      <c r="E1136" s="31"/>
      <c r="F1136" s="31"/>
      <c r="G1136" s="31"/>
      <c r="H1136" s="36" t="s">
        <v>143</v>
      </c>
      <c r="I1136" s="37">
        <f>I1135/P1131</f>
        <v>0.31300321802299996</v>
      </c>
      <c r="J1136" s="31"/>
      <c r="K1136" s="31"/>
      <c r="L1136" s="31"/>
      <c r="M1136" s="31"/>
      <c r="N1136" s="31"/>
      <c r="O1136" s="31"/>
      <c r="P1136" s="31"/>
      <c r="Q1136" s="31"/>
      <c r="R1136" s="31"/>
      <c r="S1136" s="9"/>
      <c r="T1136" s="9"/>
      <c r="U1136" s="9"/>
      <c r="V1136" s="9"/>
    </row>
    <row r="1137" spans="1:22" x14ac:dyDescent="0.25">
      <c r="A1137" s="31"/>
      <c r="B1137" s="32"/>
      <c r="C1137" s="31"/>
      <c r="D1137" s="32"/>
      <c r="E1137" s="31"/>
      <c r="F1137" s="31"/>
      <c r="G1137" s="36" t="s">
        <v>144</v>
      </c>
      <c r="H1137" s="36" t="s">
        <v>145</v>
      </c>
      <c r="I1137" s="37">
        <f>(L1131*Q1131)/(1+(L1131-1)*Q1131)</f>
        <v>0.84726224783861681</v>
      </c>
      <c r="J1137" s="31"/>
      <c r="K1137" s="31"/>
      <c r="L1137" s="31"/>
      <c r="M1137" s="31"/>
      <c r="N1137" s="31"/>
      <c r="O1137" s="31"/>
      <c r="P1137" s="31"/>
      <c r="Q1137" s="31"/>
      <c r="R1137" s="31"/>
      <c r="S1137" s="9"/>
      <c r="T1137" s="9"/>
      <c r="U1137" s="9"/>
      <c r="V1137" s="9"/>
    </row>
    <row r="1138" spans="1:22" ht="15" customHeight="1" thickBot="1" x14ac:dyDescent="0.3"/>
    <row r="1139" spans="1:22" x14ac:dyDescent="0.25">
      <c r="A1139" s="20" t="s">
        <v>125</v>
      </c>
      <c r="B1139" s="21" t="s">
        <v>126</v>
      </c>
      <c r="C1139" s="22" t="s">
        <v>127</v>
      </c>
      <c r="D1139" s="23"/>
      <c r="E1139" s="24"/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  <c r="R1139" s="25"/>
      <c r="S1139" s="24"/>
      <c r="T1139" s="24"/>
      <c r="U1139" s="24"/>
      <c r="V1139" s="24"/>
    </row>
    <row r="1140" spans="1:22" x14ac:dyDescent="0.25">
      <c r="A1140" s="58" t="s">
        <v>383</v>
      </c>
      <c r="B1140" s="26" t="s">
        <v>106</v>
      </c>
      <c r="C1140" s="13"/>
      <c r="D1140" s="15"/>
      <c r="E1140" s="12"/>
      <c r="F1140" s="12"/>
      <c r="G1140" s="12"/>
      <c r="H1140" s="12"/>
      <c r="I1140" s="12"/>
      <c r="J1140" s="12"/>
      <c r="K1140" s="12"/>
      <c r="L1140" s="12"/>
      <c r="M1140" s="12"/>
      <c r="N1140" s="12"/>
      <c r="O1140" s="12"/>
      <c r="P1140" s="12"/>
      <c r="Q1140" s="12"/>
      <c r="R1140" s="12"/>
      <c r="S1140" s="9"/>
      <c r="T1140" s="9"/>
      <c r="U1140" s="9"/>
      <c r="V1140" s="9"/>
    </row>
    <row r="1141" spans="1:22" x14ac:dyDescent="0.25">
      <c r="A1141" s="20" t="s">
        <v>128</v>
      </c>
      <c r="B1141" s="27" t="s">
        <v>129</v>
      </c>
      <c r="C1141" s="28"/>
      <c r="D1141" s="29"/>
      <c r="E1141" s="28"/>
      <c r="F1141" s="28"/>
      <c r="G1141" s="28"/>
      <c r="H1141" s="28"/>
      <c r="I1141" s="20" t="s">
        <v>130</v>
      </c>
      <c r="J1141" s="28"/>
      <c r="K1141" s="28"/>
      <c r="L1141" s="28"/>
      <c r="M1141" s="30" t="s">
        <v>131</v>
      </c>
      <c r="N1141" s="28"/>
      <c r="O1141" s="28"/>
      <c r="P1141" s="28"/>
      <c r="Q1141" s="28"/>
      <c r="R1141" s="28"/>
      <c r="S1141" s="28"/>
      <c r="T1141" s="28"/>
      <c r="U1141" s="28"/>
      <c r="V1141" s="28"/>
    </row>
    <row r="1142" spans="1:22" x14ac:dyDescent="0.25">
      <c r="A1142" s="13"/>
      <c r="B1142" s="26" t="s">
        <v>132</v>
      </c>
      <c r="C1142" s="31"/>
      <c r="D1142" s="32"/>
      <c r="E1142" s="31"/>
      <c r="F1142" s="31"/>
      <c r="G1142" s="31"/>
      <c r="H1142" s="31"/>
      <c r="I1142" s="55" t="s">
        <v>384</v>
      </c>
      <c r="J1142" s="31"/>
      <c r="K1142" s="31"/>
      <c r="L1142" s="34" t="s">
        <v>133</v>
      </c>
      <c r="M1142" s="34" t="s">
        <v>134</v>
      </c>
      <c r="N1142" s="34" t="s">
        <v>135</v>
      </c>
      <c r="O1142" s="34" t="s">
        <v>136</v>
      </c>
      <c r="P1142" s="34" t="s">
        <v>137</v>
      </c>
      <c r="Q1142" s="34" t="s">
        <v>138</v>
      </c>
      <c r="R1142" s="31"/>
      <c r="S1142" s="9"/>
      <c r="T1142" s="9"/>
      <c r="U1142" s="9"/>
      <c r="V1142" s="9"/>
    </row>
    <row r="1143" spans="1:22" x14ac:dyDescent="0.25">
      <c r="A1143" s="31"/>
      <c r="B1143" s="32"/>
      <c r="C1143" s="31"/>
      <c r="D1143" s="32"/>
      <c r="E1143" s="54" t="s">
        <v>385</v>
      </c>
      <c r="F1143" s="54" t="s">
        <v>386</v>
      </c>
      <c r="G1143" s="34"/>
      <c r="H1143" s="34"/>
      <c r="I1143" s="34" t="s">
        <v>141</v>
      </c>
      <c r="J1143" s="31"/>
      <c r="K1143" s="31"/>
      <c r="L1143" s="31">
        <v>2</v>
      </c>
      <c r="M1143" s="31">
        <f>AVERAGE(E1145:E1147,F1146:F1147,G1147)</f>
        <v>0.38</v>
      </c>
      <c r="N1143" s="31">
        <f>1+(L1143-1)*M1143</f>
        <v>1.38</v>
      </c>
      <c r="O1143" s="31">
        <f>N1143/L1143</f>
        <v>0.69</v>
      </c>
      <c r="P1143" s="31">
        <f>SQRT(O1143)</f>
        <v>0.83066238629180744</v>
      </c>
      <c r="Q1143" s="31">
        <f>AVERAGE(E1144,F1145)</f>
        <v>0.73499999999999999</v>
      </c>
      <c r="R1143" s="31"/>
      <c r="S1143" s="9"/>
      <c r="T1143" s="9"/>
      <c r="U1143" s="9"/>
      <c r="V1143" s="9"/>
    </row>
    <row r="1144" spans="1:22" x14ac:dyDescent="0.25">
      <c r="A1144" s="31"/>
      <c r="B1144" s="32"/>
      <c r="C1144" s="31"/>
      <c r="D1144" s="54" t="s">
        <v>385</v>
      </c>
      <c r="E1144" s="16">
        <v>0.84</v>
      </c>
      <c r="F1144" s="31"/>
      <c r="G1144" s="31"/>
      <c r="H1144" s="31"/>
      <c r="I1144" s="13">
        <v>0.21</v>
      </c>
      <c r="J1144" s="31"/>
      <c r="K1144" s="31"/>
      <c r="L1144" s="31"/>
      <c r="M1144" s="31"/>
      <c r="N1144" s="31"/>
      <c r="O1144" s="31"/>
      <c r="P1144" s="31"/>
      <c r="Q1144" s="31"/>
      <c r="R1144" s="31"/>
      <c r="S1144" s="9"/>
      <c r="T1144" s="9"/>
      <c r="U1144" s="9"/>
      <c r="V1144" s="9"/>
    </row>
    <row r="1145" spans="1:22" x14ac:dyDescent="0.25">
      <c r="A1145" s="31"/>
      <c r="B1145" s="32"/>
      <c r="C1145" s="31"/>
      <c r="D1145" s="54" t="s">
        <v>386</v>
      </c>
      <c r="E1145" s="13">
        <v>0.38</v>
      </c>
      <c r="F1145" s="16">
        <v>0.63</v>
      </c>
      <c r="G1145" s="31"/>
      <c r="H1145" s="31"/>
      <c r="I1145" s="13">
        <v>0.21</v>
      </c>
      <c r="J1145" s="31"/>
      <c r="K1145" s="31"/>
      <c r="L1145" s="31"/>
      <c r="M1145" s="31"/>
      <c r="N1145" s="31"/>
      <c r="O1145" s="31"/>
      <c r="P1145" s="31"/>
      <c r="Q1145" s="31"/>
      <c r="R1145" s="31"/>
      <c r="S1145" s="9"/>
      <c r="T1145" s="9"/>
      <c r="U1145" s="9"/>
      <c r="V1145" s="9"/>
    </row>
    <row r="1146" spans="1:22" x14ac:dyDescent="0.25">
      <c r="A1146" s="31"/>
      <c r="B1146" s="32"/>
      <c r="C1146" s="31"/>
      <c r="D1146" s="35"/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9"/>
      <c r="T1146" s="9"/>
      <c r="U1146" s="9"/>
      <c r="V1146" s="9"/>
    </row>
    <row r="1147" spans="1:22" x14ac:dyDescent="0.25">
      <c r="A1147" s="31"/>
      <c r="B1147" s="32"/>
      <c r="C1147" s="31"/>
      <c r="D1147" s="35"/>
      <c r="E1147" s="31"/>
      <c r="F1147" s="31"/>
      <c r="G1147" s="31"/>
      <c r="H1147" s="36" t="s">
        <v>142</v>
      </c>
      <c r="I1147" s="37">
        <f>AVERAGE(I1144:I1145)</f>
        <v>0.21</v>
      </c>
      <c r="J1147" s="31"/>
      <c r="K1147" s="31"/>
      <c r="L1147" s="31"/>
      <c r="M1147" s="31"/>
      <c r="N1147" s="31"/>
      <c r="O1147" s="31"/>
      <c r="P1147" s="31"/>
      <c r="Q1147" s="31"/>
      <c r="R1147" s="31"/>
      <c r="S1147" s="9"/>
      <c r="T1147" s="9"/>
      <c r="U1147" s="9"/>
      <c r="V1147" s="9"/>
    </row>
    <row r="1148" spans="1:22" x14ac:dyDescent="0.25">
      <c r="A1148" s="31"/>
      <c r="B1148" s="32"/>
      <c r="C1148" s="31"/>
      <c r="D1148" s="32"/>
      <c r="E1148" s="31"/>
      <c r="F1148" s="31"/>
      <c r="G1148" s="31"/>
      <c r="H1148" s="36" t="s">
        <v>143</v>
      </c>
      <c r="I1148" s="37">
        <f>I1147/P1143</f>
        <v>0.2528102914801153</v>
      </c>
      <c r="J1148" s="31"/>
      <c r="K1148" s="31"/>
      <c r="L1148" s="31"/>
      <c r="M1148" s="31"/>
      <c r="N1148" s="31"/>
      <c r="O1148" s="31"/>
      <c r="P1148" s="31"/>
      <c r="Q1148" s="31"/>
      <c r="R1148" s="31"/>
      <c r="S1148" s="9"/>
      <c r="T1148" s="9"/>
      <c r="U1148" s="9"/>
      <c r="V1148" s="9"/>
    </row>
    <row r="1149" spans="1:22" x14ac:dyDescent="0.25">
      <c r="A1149" s="31"/>
      <c r="B1149" s="32"/>
      <c r="C1149" s="31"/>
      <c r="D1149" s="32"/>
      <c r="E1149" s="31"/>
      <c r="F1149" s="31"/>
      <c r="G1149" s="36" t="s">
        <v>144</v>
      </c>
      <c r="H1149" s="36" t="s">
        <v>145</v>
      </c>
      <c r="I1149" s="37">
        <f>(L1143*Q1143)/(1+(L1143-1)*Q1143)</f>
        <v>0.84726224783861681</v>
      </c>
      <c r="J1149" s="31"/>
      <c r="K1149" s="31"/>
      <c r="L1149" s="31"/>
      <c r="M1149" s="31"/>
      <c r="N1149" s="31"/>
      <c r="O1149" s="31"/>
      <c r="P1149" s="31"/>
      <c r="Q1149" s="31"/>
      <c r="R1149" s="31"/>
      <c r="S1149" s="9"/>
      <c r="T1149" s="9"/>
      <c r="U1149" s="9"/>
      <c r="V1149" s="9"/>
    </row>
    <row r="1150" spans="1:22" ht="15" customHeight="1" thickBot="1" x14ac:dyDescent="0.3"/>
    <row r="1151" spans="1:22" x14ac:dyDescent="0.25">
      <c r="A1151" s="20" t="s">
        <v>125</v>
      </c>
      <c r="B1151" s="21" t="s">
        <v>126</v>
      </c>
      <c r="C1151" s="22" t="s">
        <v>127</v>
      </c>
      <c r="D1151" s="23"/>
      <c r="E1151" s="24"/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  <c r="R1151" s="25"/>
      <c r="S1151" s="24"/>
      <c r="T1151" s="24"/>
      <c r="U1151" s="24"/>
      <c r="V1151" s="24"/>
    </row>
    <row r="1152" spans="1:22" x14ac:dyDescent="0.25">
      <c r="A1152" s="58" t="s">
        <v>383</v>
      </c>
      <c r="B1152" s="26" t="s">
        <v>106</v>
      </c>
      <c r="C1152" s="13"/>
      <c r="D1152" s="15"/>
      <c r="E1152" s="12"/>
      <c r="F1152" s="12"/>
      <c r="G1152" s="12"/>
      <c r="H1152" s="12"/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9"/>
      <c r="T1152" s="9"/>
      <c r="U1152" s="9"/>
      <c r="V1152" s="9"/>
    </row>
    <row r="1153" spans="1:22" x14ac:dyDescent="0.25">
      <c r="A1153" s="20" t="s">
        <v>128</v>
      </c>
      <c r="B1153" s="27" t="s">
        <v>129</v>
      </c>
      <c r="C1153" s="28"/>
      <c r="D1153" s="29"/>
      <c r="E1153" s="28"/>
      <c r="F1153" s="28"/>
      <c r="G1153" s="28"/>
      <c r="H1153" s="28"/>
      <c r="I1153" s="20" t="s">
        <v>130</v>
      </c>
      <c r="J1153" s="28"/>
      <c r="K1153" s="28"/>
      <c r="L1153" s="28"/>
      <c r="M1153" s="30" t="s">
        <v>131</v>
      </c>
      <c r="N1153" s="28"/>
      <c r="O1153" s="28"/>
      <c r="P1153" s="28"/>
      <c r="Q1153" s="28"/>
      <c r="R1153" s="28"/>
      <c r="S1153" s="28"/>
      <c r="T1153" s="28"/>
      <c r="U1153" s="28"/>
      <c r="V1153" s="28"/>
    </row>
    <row r="1154" spans="1:22" x14ac:dyDescent="0.25">
      <c r="A1154" s="13"/>
      <c r="B1154" s="26" t="s">
        <v>132</v>
      </c>
      <c r="C1154" s="31"/>
      <c r="D1154" s="32"/>
      <c r="E1154" s="31"/>
      <c r="F1154" s="31"/>
      <c r="G1154" s="31"/>
      <c r="H1154" s="31"/>
      <c r="I1154" s="55" t="s">
        <v>218</v>
      </c>
      <c r="J1154" s="31"/>
      <c r="K1154" s="31"/>
      <c r="L1154" s="34" t="s">
        <v>133</v>
      </c>
      <c r="M1154" s="34" t="s">
        <v>134</v>
      </c>
      <c r="N1154" s="34" t="s">
        <v>135</v>
      </c>
      <c r="O1154" s="34" t="s">
        <v>136</v>
      </c>
      <c r="P1154" s="34" t="s">
        <v>137</v>
      </c>
      <c r="Q1154" s="34" t="s">
        <v>138</v>
      </c>
      <c r="R1154" s="31"/>
      <c r="S1154" s="9"/>
      <c r="T1154" s="9"/>
      <c r="U1154" s="9"/>
      <c r="V1154" s="9"/>
    </row>
    <row r="1155" spans="1:22" x14ac:dyDescent="0.25">
      <c r="A1155" s="31"/>
      <c r="B1155" s="32"/>
      <c r="C1155" s="31"/>
      <c r="D1155" s="32"/>
      <c r="E1155" s="54" t="s">
        <v>246</v>
      </c>
      <c r="F1155" s="54" t="s">
        <v>384</v>
      </c>
      <c r="G1155" s="34"/>
      <c r="H1155" s="34"/>
      <c r="I1155" s="34" t="s">
        <v>141</v>
      </c>
      <c r="J1155" s="31"/>
      <c r="K1155" s="31"/>
      <c r="L1155" s="31">
        <v>2</v>
      </c>
      <c r="M1155" s="31">
        <f>AVERAGE(E1157:E1159,F1158:F1159,G1159)</f>
        <v>0.44</v>
      </c>
      <c r="N1155" s="31">
        <f>1+(L1155-1)*M1155</f>
        <v>1.44</v>
      </c>
      <c r="O1155" s="31">
        <f>N1155/L1155</f>
        <v>0.72</v>
      </c>
      <c r="P1155" s="31">
        <f>SQRT(O1155)</f>
        <v>0.84852813742385702</v>
      </c>
      <c r="Q1155" s="31">
        <f>AVERAGE(E1156,F1157)</f>
        <v>0.70500000000000007</v>
      </c>
      <c r="R1155" s="31"/>
      <c r="S1155" s="9"/>
      <c r="T1155" s="9"/>
      <c r="U1155" s="9"/>
      <c r="V1155" s="9"/>
    </row>
    <row r="1156" spans="1:22" x14ac:dyDescent="0.25">
      <c r="A1156" s="31"/>
      <c r="B1156" s="32"/>
      <c r="C1156" s="31"/>
      <c r="D1156" s="54" t="s">
        <v>246</v>
      </c>
      <c r="E1156" s="16">
        <v>0.73</v>
      </c>
      <c r="F1156" s="31"/>
      <c r="G1156" s="31"/>
      <c r="H1156" s="31"/>
      <c r="I1156" s="13">
        <v>0.313</v>
      </c>
      <c r="J1156" s="31"/>
      <c r="K1156" s="31"/>
      <c r="L1156" s="31"/>
      <c r="M1156" s="31"/>
      <c r="N1156" s="31"/>
      <c r="O1156" s="31"/>
      <c r="P1156" s="31"/>
      <c r="Q1156" s="31"/>
      <c r="R1156" s="31"/>
      <c r="S1156" s="9"/>
      <c r="T1156" s="9"/>
      <c r="U1156" s="9"/>
      <c r="V1156" s="9"/>
    </row>
    <row r="1157" spans="1:22" x14ac:dyDescent="0.25">
      <c r="A1157" s="31"/>
      <c r="B1157" s="32"/>
      <c r="C1157" s="31"/>
      <c r="D1157" s="54" t="s">
        <v>384</v>
      </c>
      <c r="E1157" s="13">
        <v>0.44</v>
      </c>
      <c r="F1157" s="16">
        <v>0.68</v>
      </c>
      <c r="G1157" s="31"/>
      <c r="H1157" s="31"/>
      <c r="I1157" s="13">
        <v>0.253</v>
      </c>
      <c r="J1157" s="31"/>
      <c r="K1157" s="31"/>
      <c r="L1157" s="31"/>
      <c r="M1157" s="31"/>
      <c r="N1157" s="31"/>
      <c r="O1157" s="31"/>
      <c r="P1157" s="31"/>
      <c r="Q1157" s="31"/>
      <c r="R1157" s="31"/>
      <c r="S1157" s="9"/>
      <c r="T1157" s="9"/>
      <c r="U1157" s="9"/>
      <c r="V1157" s="9"/>
    </row>
    <row r="1158" spans="1:22" x14ac:dyDescent="0.25">
      <c r="A1158" s="31"/>
      <c r="B1158" s="32"/>
      <c r="C1158" s="31"/>
      <c r="D1158" s="35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9"/>
      <c r="T1158" s="9"/>
      <c r="U1158" s="9"/>
      <c r="V1158" s="9"/>
    </row>
    <row r="1159" spans="1:22" x14ac:dyDescent="0.25">
      <c r="A1159" s="31"/>
      <c r="B1159" s="32"/>
      <c r="C1159" s="31"/>
      <c r="D1159" s="35"/>
      <c r="E1159" s="31"/>
      <c r="F1159" s="31"/>
      <c r="G1159" s="31"/>
      <c r="H1159" s="36" t="s">
        <v>142</v>
      </c>
      <c r="I1159" s="37">
        <f>AVERAGE(I1156:I1157)</f>
        <v>0.28300000000000003</v>
      </c>
      <c r="J1159" s="31"/>
      <c r="K1159" s="31"/>
      <c r="L1159" s="31"/>
      <c r="M1159" s="31"/>
      <c r="N1159" s="31"/>
      <c r="O1159" s="31"/>
      <c r="P1159" s="31"/>
      <c r="Q1159" s="31"/>
      <c r="R1159" s="31"/>
      <c r="S1159" s="9"/>
      <c r="T1159" s="9"/>
      <c r="U1159" s="9"/>
      <c r="V1159" s="9"/>
    </row>
    <row r="1160" spans="1:22" x14ac:dyDescent="0.25">
      <c r="A1160" s="31"/>
      <c r="B1160" s="32"/>
      <c r="C1160" s="31"/>
      <c r="D1160" s="32"/>
      <c r="E1160" s="31"/>
      <c r="F1160" s="31"/>
      <c r="G1160" s="31"/>
      <c r="H1160" s="36" t="s">
        <v>143</v>
      </c>
      <c r="I1160" s="37">
        <f>I1159/P1155</f>
        <v>0.33351869845965493</v>
      </c>
      <c r="J1160" s="31"/>
      <c r="K1160" s="31"/>
      <c r="L1160" s="31"/>
      <c r="M1160" s="31"/>
      <c r="N1160" s="31"/>
      <c r="O1160" s="31"/>
      <c r="P1160" s="31"/>
      <c r="Q1160" s="31"/>
      <c r="R1160" s="31"/>
      <c r="S1160" s="9"/>
      <c r="T1160" s="9"/>
      <c r="U1160" s="9"/>
      <c r="V1160" s="9"/>
    </row>
    <row r="1161" spans="1:22" x14ac:dyDescent="0.25">
      <c r="A1161" s="31"/>
      <c r="B1161" s="32"/>
      <c r="C1161" s="31"/>
      <c r="D1161" s="32"/>
      <c r="E1161" s="31"/>
      <c r="F1161" s="31"/>
      <c r="G1161" s="36" t="s">
        <v>144</v>
      </c>
      <c r="H1161" s="36" t="s">
        <v>145</v>
      </c>
      <c r="I1161" s="37">
        <f>(L1155*Q1155)/(1+(L1155-1)*Q1155)</f>
        <v>0.82697947214076251</v>
      </c>
      <c r="J1161" s="31"/>
      <c r="K1161" s="31"/>
      <c r="L1161" s="31"/>
      <c r="M1161" s="31"/>
      <c r="N1161" s="31"/>
      <c r="O1161" s="31"/>
      <c r="P1161" s="31"/>
      <c r="Q1161" s="31"/>
      <c r="R1161" s="31"/>
      <c r="S1161" s="9"/>
      <c r="T1161" s="9"/>
      <c r="U1161" s="9"/>
      <c r="V1161" s="9"/>
    </row>
    <row r="1162" spans="1:22" ht="15" customHeight="1" thickBot="1" x14ac:dyDescent="0.3"/>
    <row r="1163" spans="1:22" x14ac:dyDescent="0.25">
      <c r="A1163" s="20" t="s">
        <v>125</v>
      </c>
      <c r="B1163" s="21" t="s">
        <v>126</v>
      </c>
      <c r="C1163" s="22" t="s">
        <v>127</v>
      </c>
      <c r="D1163" s="23"/>
      <c r="E1163" s="24"/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  <c r="R1163" s="25"/>
      <c r="S1163" s="24"/>
      <c r="T1163" s="24"/>
      <c r="U1163" s="24"/>
      <c r="V1163" s="24"/>
    </row>
    <row r="1164" spans="1:22" x14ac:dyDescent="0.25">
      <c r="A1164" s="58" t="s">
        <v>391</v>
      </c>
      <c r="B1164" s="26" t="s">
        <v>107</v>
      </c>
      <c r="C1164" s="13"/>
      <c r="D1164" s="15"/>
      <c r="E1164" s="12"/>
      <c r="F1164" s="12"/>
      <c r="G1164" s="12"/>
      <c r="H1164" s="12"/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9"/>
      <c r="T1164" s="9"/>
      <c r="U1164" s="9"/>
      <c r="V1164" s="9"/>
    </row>
    <row r="1165" spans="1:22" x14ac:dyDescent="0.25">
      <c r="A1165" s="20" t="s">
        <v>128</v>
      </c>
      <c r="B1165" s="27" t="s">
        <v>129</v>
      </c>
      <c r="C1165" s="28"/>
      <c r="D1165" s="29"/>
      <c r="E1165" s="28"/>
      <c r="F1165" s="28"/>
      <c r="G1165" s="28"/>
      <c r="H1165" s="28"/>
      <c r="I1165" s="20" t="s">
        <v>130</v>
      </c>
      <c r="J1165" s="28"/>
      <c r="K1165" s="28"/>
      <c r="L1165" s="28"/>
      <c r="M1165" s="30" t="s">
        <v>131</v>
      </c>
      <c r="N1165" s="28"/>
      <c r="O1165" s="28"/>
      <c r="P1165" s="28"/>
      <c r="Q1165" s="28"/>
      <c r="R1165" s="28"/>
      <c r="S1165" s="28"/>
      <c r="T1165" s="28"/>
      <c r="U1165" s="28"/>
      <c r="V1165" s="28"/>
    </row>
    <row r="1166" spans="1:22" x14ac:dyDescent="0.25">
      <c r="A1166" s="13"/>
      <c r="B1166" s="26" t="s">
        <v>132</v>
      </c>
      <c r="C1166" s="31"/>
      <c r="D1166" s="32"/>
      <c r="E1166" s="31"/>
      <c r="F1166" s="31"/>
      <c r="G1166" s="31"/>
      <c r="H1166" s="31"/>
      <c r="I1166" s="55" t="s">
        <v>395</v>
      </c>
      <c r="J1166" s="31"/>
      <c r="K1166" s="31"/>
      <c r="L1166" s="34" t="s">
        <v>133</v>
      </c>
      <c r="M1166" s="34" t="s">
        <v>134</v>
      </c>
      <c r="N1166" s="34" t="s">
        <v>135</v>
      </c>
      <c r="O1166" s="34" t="s">
        <v>136</v>
      </c>
      <c r="P1166" s="34" t="s">
        <v>137</v>
      </c>
      <c r="Q1166" s="34" t="s">
        <v>138</v>
      </c>
      <c r="R1166" s="31"/>
      <c r="S1166" s="9"/>
      <c r="T1166" s="9"/>
      <c r="U1166" s="9"/>
      <c r="V1166" s="9"/>
    </row>
    <row r="1167" spans="1:22" x14ac:dyDescent="0.25">
      <c r="A1167" s="31"/>
      <c r="B1167" s="32"/>
      <c r="C1167" s="31"/>
      <c r="D1167" s="32"/>
      <c r="E1167" s="54" t="s">
        <v>392</v>
      </c>
      <c r="F1167" s="54" t="s">
        <v>393</v>
      </c>
      <c r="G1167" s="34"/>
      <c r="H1167" s="34"/>
      <c r="I1167" s="34" t="s">
        <v>141</v>
      </c>
      <c r="J1167" s="31"/>
      <c r="K1167" s="31"/>
      <c r="L1167" s="31">
        <v>2</v>
      </c>
      <c r="M1167" s="31">
        <f>AVERAGE(E1169:E1171,F1170:F1171,G1171)</f>
        <v>-0.17</v>
      </c>
      <c r="N1167" s="31">
        <f>1+(L1167-1)*M1167</f>
        <v>0.83</v>
      </c>
      <c r="O1167" s="31">
        <f>N1167/L1167</f>
        <v>0.41499999999999998</v>
      </c>
      <c r="P1167" s="31">
        <f>SQRT(O1167)</f>
        <v>0.64420493633625631</v>
      </c>
      <c r="Q1167" s="31" t="e">
        <f>AVERAGE(E1168,F1169)</f>
        <v>#DIV/0!</v>
      </c>
      <c r="R1167" s="31"/>
      <c r="S1167" s="9"/>
      <c r="T1167" s="9"/>
      <c r="U1167" s="9"/>
      <c r="V1167" s="9"/>
    </row>
    <row r="1168" spans="1:22" x14ac:dyDescent="0.25">
      <c r="A1168" s="31"/>
      <c r="B1168" s="32"/>
      <c r="C1168" s="31"/>
      <c r="D1168" s="54" t="s">
        <v>392</v>
      </c>
      <c r="E1168" s="16"/>
      <c r="F1168" s="31"/>
      <c r="G1168" s="31"/>
      <c r="H1168" s="31"/>
      <c r="I1168" s="13">
        <v>-0.17</v>
      </c>
      <c r="J1168" s="31"/>
      <c r="K1168" s="31"/>
      <c r="L1168" s="31"/>
      <c r="M1168" s="31"/>
      <c r="N1168" s="31"/>
      <c r="O1168" s="31"/>
      <c r="P1168" s="31"/>
      <c r="Q1168" s="31"/>
      <c r="R1168" s="31"/>
      <c r="S1168" s="9"/>
      <c r="T1168" s="9"/>
      <c r="U1168" s="9"/>
      <c r="V1168" s="9"/>
    </row>
    <row r="1169" spans="1:22" x14ac:dyDescent="0.25">
      <c r="A1169" s="31"/>
      <c r="B1169" s="32"/>
      <c r="C1169" s="31"/>
      <c r="D1169" s="54" t="s">
        <v>393</v>
      </c>
      <c r="E1169" s="13">
        <v>-0.17</v>
      </c>
      <c r="F1169" s="16"/>
      <c r="G1169" s="31"/>
      <c r="H1169" s="31"/>
      <c r="I1169" s="13">
        <v>0</v>
      </c>
      <c r="J1169" s="31"/>
      <c r="K1169" s="31"/>
      <c r="L1169" s="31"/>
      <c r="M1169" s="31"/>
      <c r="N1169" s="31"/>
      <c r="O1169" s="31"/>
      <c r="P1169" s="31"/>
      <c r="Q1169" s="31"/>
      <c r="R1169" s="31"/>
      <c r="S1169" s="9"/>
      <c r="T1169" s="9"/>
      <c r="U1169" s="9"/>
      <c r="V1169" s="9"/>
    </row>
    <row r="1170" spans="1:22" x14ac:dyDescent="0.25">
      <c r="A1170" s="31"/>
      <c r="B1170" s="32"/>
      <c r="C1170" s="31"/>
      <c r="D1170" s="35"/>
      <c r="E1170" s="31"/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  <c r="R1170" s="31"/>
      <c r="S1170" s="9"/>
      <c r="T1170" s="9"/>
      <c r="U1170" s="9"/>
      <c r="V1170" s="9"/>
    </row>
    <row r="1171" spans="1:22" x14ac:dyDescent="0.25">
      <c r="A1171" s="31"/>
      <c r="B1171" s="32"/>
      <c r="C1171" s="31"/>
      <c r="D1171" s="35"/>
      <c r="E1171" s="31"/>
      <c r="F1171" s="31"/>
      <c r="G1171" s="31"/>
      <c r="H1171" s="36" t="s">
        <v>142</v>
      </c>
      <c r="I1171" s="37">
        <f>AVERAGE(I1168:I1169)</f>
        <v>-8.5000000000000006E-2</v>
      </c>
      <c r="J1171" s="31"/>
      <c r="K1171" s="31"/>
      <c r="L1171" s="31"/>
      <c r="M1171" s="31"/>
      <c r="N1171" s="31"/>
      <c r="O1171" s="31"/>
      <c r="P1171" s="31"/>
      <c r="Q1171" s="31"/>
      <c r="R1171" s="31"/>
      <c r="S1171" s="9"/>
      <c r="T1171" s="9"/>
      <c r="U1171" s="9"/>
      <c r="V1171" s="9"/>
    </row>
    <row r="1172" spans="1:22" x14ac:dyDescent="0.25">
      <c r="A1172" s="31"/>
      <c r="B1172" s="32"/>
      <c r="C1172" s="31"/>
      <c r="D1172" s="32"/>
      <c r="E1172" s="31"/>
      <c r="F1172" s="31"/>
      <c r="G1172" s="31"/>
      <c r="H1172" s="36" t="s">
        <v>143</v>
      </c>
      <c r="I1172" s="37">
        <f>I1171/P1167</f>
        <v>-0.13194558937007658</v>
      </c>
      <c r="J1172" s="31"/>
      <c r="K1172" s="31"/>
      <c r="L1172" s="31"/>
      <c r="M1172" s="31"/>
      <c r="N1172" s="31"/>
      <c r="O1172" s="31"/>
      <c r="P1172" s="31"/>
      <c r="Q1172" s="31"/>
      <c r="R1172" s="31"/>
      <c r="S1172" s="9"/>
      <c r="T1172" s="9"/>
      <c r="U1172" s="9"/>
      <c r="V1172" s="9"/>
    </row>
    <row r="1173" spans="1:22" x14ac:dyDescent="0.25">
      <c r="A1173" s="31"/>
      <c r="B1173" s="32"/>
      <c r="C1173" s="31"/>
      <c r="D1173" s="32"/>
      <c r="E1173" s="31"/>
      <c r="F1173" s="31"/>
      <c r="G1173" s="36" t="s">
        <v>144</v>
      </c>
      <c r="H1173" s="36" t="s">
        <v>145</v>
      </c>
      <c r="I1173" s="37" t="e">
        <f>(L1167*Q1167)/(1+(L1167-1)*Q1167)</f>
        <v>#DIV/0!</v>
      </c>
      <c r="J1173" s="31"/>
      <c r="K1173" s="31"/>
      <c r="L1173" s="31"/>
      <c r="M1173" s="31"/>
      <c r="N1173" s="31"/>
      <c r="O1173" s="31"/>
      <c r="P1173" s="31"/>
      <c r="Q1173" s="31"/>
      <c r="R1173" s="31"/>
      <c r="S1173" s="9"/>
      <c r="T1173" s="9"/>
      <c r="U1173" s="9"/>
      <c r="V1173" s="9"/>
    </row>
    <row r="1174" spans="1:22" ht="15" customHeight="1" thickBot="1" x14ac:dyDescent="0.3"/>
    <row r="1175" spans="1:22" x14ac:dyDescent="0.25">
      <c r="A1175" s="20" t="s">
        <v>125</v>
      </c>
      <c r="B1175" s="21" t="s">
        <v>126</v>
      </c>
      <c r="C1175" s="22" t="s">
        <v>127</v>
      </c>
      <c r="D1175" s="23"/>
      <c r="E1175" s="24"/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  <c r="R1175" s="25"/>
      <c r="S1175" s="24"/>
      <c r="T1175" s="24"/>
      <c r="U1175" s="24"/>
      <c r="V1175" s="24"/>
    </row>
    <row r="1176" spans="1:22" x14ac:dyDescent="0.25">
      <c r="A1176" s="58" t="s">
        <v>391</v>
      </c>
      <c r="B1176" s="26" t="s">
        <v>107</v>
      </c>
      <c r="C1176" s="13"/>
      <c r="D1176" s="15"/>
      <c r="E1176" s="12"/>
      <c r="F1176" s="12"/>
      <c r="G1176" s="12"/>
      <c r="H1176" s="12"/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9"/>
      <c r="T1176" s="9"/>
      <c r="U1176" s="9"/>
      <c r="V1176" s="9"/>
    </row>
    <row r="1177" spans="1:22" x14ac:dyDescent="0.25">
      <c r="A1177" s="20" t="s">
        <v>128</v>
      </c>
      <c r="B1177" s="27" t="s">
        <v>129</v>
      </c>
      <c r="C1177" s="28"/>
      <c r="D1177" s="29"/>
      <c r="E1177" s="28"/>
      <c r="F1177" s="28"/>
      <c r="G1177" s="28"/>
      <c r="H1177" s="28"/>
      <c r="I1177" s="20" t="s">
        <v>130</v>
      </c>
      <c r="J1177" s="28"/>
      <c r="K1177" s="28"/>
      <c r="L1177" s="28"/>
      <c r="M1177" s="30" t="s">
        <v>131</v>
      </c>
      <c r="N1177" s="28"/>
      <c r="O1177" s="28"/>
      <c r="P1177" s="28"/>
      <c r="Q1177" s="28"/>
      <c r="R1177" s="28"/>
      <c r="S1177" s="28"/>
      <c r="T1177" s="28"/>
      <c r="U1177" s="28"/>
      <c r="V1177" s="28"/>
    </row>
    <row r="1178" spans="1:22" x14ac:dyDescent="0.25">
      <c r="A1178" s="13"/>
      <c r="B1178" s="26" t="s">
        <v>132</v>
      </c>
      <c r="C1178" s="31"/>
      <c r="D1178" s="32"/>
      <c r="E1178" s="31"/>
      <c r="F1178" s="31"/>
      <c r="G1178" s="31"/>
      <c r="H1178" s="31"/>
      <c r="I1178" s="55" t="s">
        <v>397</v>
      </c>
      <c r="J1178" s="31"/>
      <c r="K1178" s="31"/>
      <c r="L1178" s="34" t="s">
        <v>133</v>
      </c>
      <c r="M1178" s="34" t="s">
        <v>134</v>
      </c>
      <c r="N1178" s="34" t="s">
        <v>135</v>
      </c>
      <c r="O1178" s="34" t="s">
        <v>136</v>
      </c>
      <c r="P1178" s="34" t="s">
        <v>137</v>
      </c>
      <c r="Q1178" s="34" t="s">
        <v>138</v>
      </c>
      <c r="R1178" s="31"/>
      <c r="S1178" s="9"/>
      <c r="T1178" s="9"/>
      <c r="U1178" s="9"/>
      <c r="V1178" s="9"/>
    </row>
    <row r="1179" spans="1:22" x14ac:dyDescent="0.25">
      <c r="A1179" s="31"/>
      <c r="B1179" s="32"/>
      <c r="C1179" s="31"/>
      <c r="D1179" s="32"/>
      <c r="E1179" s="54" t="s">
        <v>392</v>
      </c>
      <c r="F1179" s="54" t="s">
        <v>393</v>
      </c>
      <c r="G1179" s="34"/>
      <c r="H1179" s="34"/>
      <c r="I1179" s="34" t="s">
        <v>141</v>
      </c>
      <c r="J1179" s="31"/>
      <c r="K1179" s="31"/>
      <c r="L1179" s="31">
        <v>2</v>
      </c>
      <c r="M1179" s="31">
        <f>AVERAGE(E1181:E1183,F1182:F1183,G1183)</f>
        <v>-0.17</v>
      </c>
      <c r="N1179" s="31">
        <f>1+(L1179-1)*M1179</f>
        <v>0.83</v>
      </c>
      <c r="O1179" s="31">
        <f>N1179/L1179</f>
        <v>0.41499999999999998</v>
      </c>
      <c r="P1179" s="31">
        <f>SQRT(O1179)</f>
        <v>0.64420493633625631</v>
      </c>
      <c r="Q1179" s="31" t="e">
        <f>AVERAGE(E1180,F1181)</f>
        <v>#DIV/0!</v>
      </c>
      <c r="R1179" s="31"/>
      <c r="S1179" s="9"/>
      <c r="T1179" s="9"/>
      <c r="U1179" s="9"/>
      <c r="V1179" s="9"/>
    </row>
    <row r="1180" spans="1:22" x14ac:dyDescent="0.25">
      <c r="A1180" s="31"/>
      <c r="B1180" s="32"/>
      <c r="C1180" s="31"/>
      <c r="D1180" s="54" t="s">
        <v>392</v>
      </c>
      <c r="E1180" s="16"/>
      <c r="F1180" s="31"/>
      <c r="G1180" s="31"/>
      <c r="H1180" s="31"/>
      <c r="I1180" s="13">
        <v>0.15</v>
      </c>
      <c r="J1180" s="31"/>
      <c r="K1180" s="31"/>
      <c r="L1180" s="31"/>
      <c r="M1180" s="31"/>
      <c r="N1180" s="31"/>
      <c r="O1180" s="31"/>
      <c r="P1180" s="31"/>
      <c r="Q1180" s="31"/>
      <c r="R1180" s="31"/>
      <c r="S1180" s="9"/>
      <c r="T1180" s="9"/>
      <c r="U1180" s="9"/>
      <c r="V1180" s="9"/>
    </row>
    <row r="1181" spans="1:22" x14ac:dyDescent="0.25">
      <c r="A1181" s="31"/>
      <c r="B1181" s="32"/>
      <c r="C1181" s="31"/>
      <c r="D1181" s="54" t="s">
        <v>393</v>
      </c>
      <c r="E1181" s="13">
        <v>-0.17</v>
      </c>
      <c r="F1181" s="16"/>
      <c r="G1181" s="31"/>
      <c r="H1181" s="31"/>
      <c r="I1181" s="13">
        <v>-0.53</v>
      </c>
      <c r="J1181" s="31"/>
      <c r="K1181" s="31"/>
      <c r="L1181" s="31"/>
      <c r="M1181" s="31"/>
      <c r="N1181" s="31"/>
      <c r="O1181" s="31"/>
      <c r="P1181" s="31"/>
      <c r="Q1181" s="31"/>
      <c r="R1181" s="31"/>
      <c r="S1181" s="9"/>
      <c r="T1181" s="9"/>
      <c r="U1181" s="9"/>
      <c r="V1181" s="9"/>
    </row>
    <row r="1182" spans="1:22" x14ac:dyDescent="0.25">
      <c r="A1182" s="31"/>
      <c r="B1182" s="32"/>
      <c r="C1182" s="31"/>
      <c r="D1182" s="35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9"/>
      <c r="T1182" s="9"/>
      <c r="U1182" s="9"/>
      <c r="V1182" s="9"/>
    </row>
    <row r="1183" spans="1:22" x14ac:dyDescent="0.25">
      <c r="A1183" s="31"/>
      <c r="B1183" s="32"/>
      <c r="C1183" s="31"/>
      <c r="D1183" s="35"/>
      <c r="E1183" s="31"/>
      <c r="F1183" s="31"/>
      <c r="G1183" s="31"/>
      <c r="H1183" s="36" t="s">
        <v>142</v>
      </c>
      <c r="I1183" s="37">
        <f>AVERAGE(I1180:I1181)</f>
        <v>-0.19</v>
      </c>
      <c r="J1183" s="31"/>
      <c r="K1183" s="31"/>
      <c r="L1183" s="31"/>
      <c r="M1183" s="31"/>
      <c r="N1183" s="31"/>
      <c r="O1183" s="31"/>
      <c r="P1183" s="31"/>
      <c r="Q1183" s="31"/>
      <c r="R1183" s="31"/>
      <c r="S1183" s="9"/>
      <c r="T1183" s="9"/>
      <c r="U1183" s="9"/>
      <c r="V1183" s="9"/>
    </row>
    <row r="1184" spans="1:22" x14ac:dyDescent="0.25">
      <c r="A1184" s="31"/>
      <c r="B1184" s="32"/>
      <c r="C1184" s="31"/>
      <c r="D1184" s="32"/>
      <c r="E1184" s="31"/>
      <c r="F1184" s="31"/>
      <c r="G1184" s="31"/>
      <c r="H1184" s="36" t="s">
        <v>143</v>
      </c>
      <c r="I1184" s="37">
        <f>I1183/P1179</f>
        <v>-0.29493719976840649</v>
      </c>
      <c r="J1184" s="31"/>
      <c r="K1184" s="31"/>
      <c r="L1184" s="31"/>
      <c r="M1184" s="31"/>
      <c r="N1184" s="31"/>
      <c r="O1184" s="31"/>
      <c r="P1184" s="31"/>
      <c r="Q1184" s="31"/>
      <c r="R1184" s="31"/>
      <c r="S1184" s="9"/>
      <c r="T1184" s="9"/>
      <c r="U1184" s="9"/>
      <c r="V1184" s="9"/>
    </row>
    <row r="1185" spans="1:22" x14ac:dyDescent="0.25">
      <c r="A1185" s="31"/>
      <c r="B1185" s="32"/>
      <c r="C1185" s="31"/>
      <c r="D1185" s="32"/>
      <c r="E1185" s="31"/>
      <c r="F1185" s="31"/>
      <c r="G1185" s="36" t="s">
        <v>144</v>
      </c>
      <c r="H1185" s="36" t="s">
        <v>145</v>
      </c>
      <c r="I1185" s="37" t="e">
        <f>(L1179*Q1179)/(1+(L1179-1)*Q1179)</f>
        <v>#DIV/0!</v>
      </c>
      <c r="J1185" s="31"/>
      <c r="K1185" s="31"/>
      <c r="L1185" s="31"/>
      <c r="M1185" s="31"/>
      <c r="N1185" s="31"/>
      <c r="O1185" s="31"/>
      <c r="P1185" s="31"/>
      <c r="Q1185" s="31"/>
      <c r="R1185" s="31"/>
      <c r="S1185" s="9"/>
      <c r="T1185" s="9"/>
      <c r="U1185" s="9"/>
      <c r="V1185" s="9"/>
    </row>
    <row r="1186" spans="1:22" ht="15" customHeight="1" thickBot="1" x14ac:dyDescent="0.3"/>
    <row r="1187" spans="1:22" x14ac:dyDescent="0.25">
      <c r="A1187" s="20" t="s">
        <v>125</v>
      </c>
      <c r="B1187" s="21" t="s">
        <v>126</v>
      </c>
      <c r="C1187" s="22" t="s">
        <v>127</v>
      </c>
      <c r="D1187" s="23"/>
      <c r="E1187" s="24"/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  <c r="R1187" s="25"/>
      <c r="S1187" s="24"/>
      <c r="T1187" s="24"/>
      <c r="U1187" s="24"/>
      <c r="V1187" s="24"/>
    </row>
    <row r="1188" spans="1:22" x14ac:dyDescent="0.25">
      <c r="A1188" s="58" t="s">
        <v>391</v>
      </c>
      <c r="B1188" s="26" t="s">
        <v>107</v>
      </c>
      <c r="C1188" s="13"/>
      <c r="D1188" s="15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9"/>
      <c r="T1188" s="9"/>
      <c r="U1188" s="9"/>
      <c r="V1188" s="9"/>
    </row>
    <row r="1189" spans="1:22" x14ac:dyDescent="0.25">
      <c r="A1189" s="20" t="s">
        <v>128</v>
      </c>
      <c r="B1189" s="27" t="s">
        <v>129</v>
      </c>
      <c r="C1189" s="28"/>
      <c r="D1189" s="29"/>
      <c r="E1189" s="28"/>
      <c r="F1189" s="28"/>
      <c r="G1189" s="28"/>
      <c r="H1189" s="28"/>
      <c r="I1189" s="20" t="s">
        <v>130</v>
      </c>
      <c r="J1189" s="28"/>
      <c r="K1189" s="28"/>
      <c r="L1189" s="28"/>
      <c r="M1189" s="30" t="s">
        <v>131</v>
      </c>
      <c r="N1189" s="28"/>
      <c r="O1189" s="28"/>
      <c r="P1189" s="28"/>
      <c r="Q1189" s="28"/>
      <c r="R1189" s="28"/>
      <c r="S1189" s="28"/>
      <c r="T1189" s="28"/>
      <c r="U1189" s="28"/>
      <c r="V1189" s="28"/>
    </row>
    <row r="1190" spans="1:22" x14ac:dyDescent="0.25">
      <c r="A1190" s="13"/>
      <c r="B1190" s="26" t="s">
        <v>132</v>
      </c>
      <c r="C1190" s="31"/>
      <c r="D1190" s="32"/>
      <c r="E1190" s="31"/>
      <c r="F1190" s="31"/>
      <c r="G1190" s="31"/>
      <c r="H1190" s="31"/>
      <c r="I1190" s="55" t="s">
        <v>397</v>
      </c>
      <c r="J1190" s="31"/>
      <c r="K1190" s="31"/>
      <c r="L1190" s="34" t="s">
        <v>133</v>
      </c>
      <c r="M1190" s="34" t="s">
        <v>134</v>
      </c>
      <c r="N1190" s="34" t="s">
        <v>135</v>
      </c>
      <c r="O1190" s="34" t="s">
        <v>136</v>
      </c>
      <c r="P1190" s="34" t="s">
        <v>137</v>
      </c>
      <c r="Q1190" s="34" t="s">
        <v>138</v>
      </c>
      <c r="R1190" s="31"/>
      <c r="S1190" s="9"/>
      <c r="T1190" s="9"/>
      <c r="U1190" s="9"/>
      <c r="V1190" s="9"/>
    </row>
    <row r="1191" spans="1:22" x14ac:dyDescent="0.25">
      <c r="A1191" s="31"/>
      <c r="B1191" s="32"/>
      <c r="C1191" s="31"/>
      <c r="D1191" s="32"/>
      <c r="E1191" s="54" t="s">
        <v>394</v>
      </c>
      <c r="F1191" s="54" t="s">
        <v>396</v>
      </c>
      <c r="G1191" s="34"/>
      <c r="H1191" s="34"/>
      <c r="I1191" s="34" t="s">
        <v>141</v>
      </c>
      <c r="J1191" s="31"/>
      <c r="K1191" s="31"/>
      <c r="L1191" s="31">
        <v>2</v>
      </c>
      <c r="M1191" s="31">
        <f>AVERAGE(E1193:E1195,F1194:F1195,G1195)</f>
        <v>0.08</v>
      </c>
      <c r="N1191" s="31">
        <f>1+(L1191-1)*M1191</f>
        <v>1.08</v>
      </c>
      <c r="O1191" s="31">
        <f>N1191/L1191</f>
        <v>0.54</v>
      </c>
      <c r="P1191" s="31">
        <f>SQRT(O1191)</f>
        <v>0.73484692283495345</v>
      </c>
      <c r="Q1191" s="31" t="e">
        <f>AVERAGE(E1192,F1193)</f>
        <v>#DIV/0!</v>
      </c>
      <c r="R1191" s="31"/>
      <c r="S1191" s="9"/>
      <c r="T1191" s="9"/>
      <c r="U1191" s="9"/>
      <c r="V1191" s="9"/>
    </row>
    <row r="1192" spans="1:22" x14ac:dyDescent="0.25">
      <c r="A1192" s="31"/>
      <c r="B1192" s="32"/>
      <c r="C1192" s="31"/>
      <c r="D1192" s="54" t="s">
        <v>394</v>
      </c>
      <c r="E1192" s="16"/>
      <c r="F1192" s="31"/>
      <c r="G1192" s="31"/>
      <c r="H1192" s="31"/>
      <c r="I1192" s="13">
        <v>-0.13200000000000001</v>
      </c>
      <c r="J1192" s="31"/>
      <c r="K1192" s="31"/>
      <c r="L1192" s="31"/>
      <c r="M1192" s="31"/>
      <c r="N1192" s="31"/>
      <c r="O1192" s="31"/>
      <c r="P1192" s="31"/>
      <c r="Q1192" s="31"/>
      <c r="R1192" s="31"/>
      <c r="S1192" s="9"/>
      <c r="T1192" s="9"/>
      <c r="U1192" s="9"/>
      <c r="V1192" s="9"/>
    </row>
    <row r="1193" spans="1:22" x14ac:dyDescent="0.25">
      <c r="A1193" s="31"/>
      <c r="B1193" s="32"/>
      <c r="C1193" s="31"/>
      <c r="D1193" s="54" t="s">
        <v>396</v>
      </c>
      <c r="E1193" s="13">
        <v>0.08</v>
      </c>
      <c r="F1193" s="16"/>
      <c r="G1193" s="31"/>
      <c r="H1193" s="31"/>
      <c r="I1193" s="13">
        <v>-0.29499999999999998</v>
      </c>
      <c r="J1193" s="31"/>
      <c r="K1193" s="31"/>
      <c r="L1193" s="31"/>
      <c r="M1193" s="31"/>
      <c r="N1193" s="31"/>
      <c r="O1193" s="31"/>
      <c r="P1193" s="31"/>
      <c r="Q1193" s="31"/>
      <c r="R1193" s="31"/>
      <c r="S1193" s="9"/>
      <c r="T1193" s="9"/>
      <c r="U1193" s="9"/>
      <c r="V1193" s="9"/>
    </row>
    <row r="1194" spans="1:22" x14ac:dyDescent="0.25">
      <c r="A1194" s="31"/>
      <c r="B1194" s="32"/>
      <c r="C1194" s="31"/>
      <c r="D1194" s="35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9"/>
      <c r="T1194" s="9"/>
      <c r="U1194" s="9"/>
      <c r="V1194" s="9"/>
    </row>
    <row r="1195" spans="1:22" x14ac:dyDescent="0.25">
      <c r="A1195" s="31"/>
      <c r="B1195" s="32"/>
      <c r="C1195" s="31"/>
      <c r="D1195" s="35"/>
      <c r="E1195" s="31"/>
      <c r="F1195" s="31"/>
      <c r="G1195" s="31"/>
      <c r="H1195" s="36" t="s">
        <v>142</v>
      </c>
      <c r="I1195" s="37">
        <f>AVERAGE(I1192:I1193)</f>
        <v>-0.2135</v>
      </c>
      <c r="J1195" s="31"/>
      <c r="K1195" s="31"/>
      <c r="L1195" s="31"/>
      <c r="M1195" s="31"/>
      <c r="N1195" s="31"/>
      <c r="O1195" s="31"/>
      <c r="P1195" s="31"/>
      <c r="Q1195" s="31"/>
      <c r="R1195" s="31"/>
      <c r="S1195" s="9"/>
      <c r="T1195" s="9"/>
      <c r="U1195" s="9"/>
      <c r="V1195" s="9"/>
    </row>
    <row r="1196" spans="1:22" x14ac:dyDescent="0.25">
      <c r="A1196" s="31"/>
      <c r="B1196" s="32"/>
      <c r="C1196" s="31"/>
      <c r="D1196" s="32"/>
      <c r="E1196" s="31"/>
      <c r="F1196" s="31"/>
      <c r="G1196" s="31"/>
      <c r="H1196" s="36" t="s">
        <v>143</v>
      </c>
      <c r="I1196" s="37">
        <f>I1195/P1191</f>
        <v>-0.2905367000467825</v>
      </c>
      <c r="J1196" s="31"/>
      <c r="K1196" s="31"/>
      <c r="L1196" s="31"/>
      <c r="M1196" s="31"/>
      <c r="N1196" s="31"/>
      <c r="O1196" s="31"/>
      <c r="P1196" s="31"/>
      <c r="Q1196" s="31"/>
      <c r="R1196" s="31"/>
      <c r="S1196" s="9"/>
      <c r="T1196" s="9"/>
      <c r="U1196" s="9"/>
      <c r="V1196" s="9"/>
    </row>
    <row r="1197" spans="1:22" x14ac:dyDescent="0.25">
      <c r="A1197" s="31"/>
      <c r="B1197" s="32"/>
      <c r="C1197" s="31"/>
      <c r="D1197" s="32"/>
      <c r="E1197" s="31"/>
      <c r="F1197" s="31"/>
      <c r="G1197" s="36" t="s">
        <v>144</v>
      </c>
      <c r="H1197" s="36" t="s">
        <v>145</v>
      </c>
      <c r="I1197" s="37" t="e">
        <f>(L1191*Q1191)/(1+(L1191-1)*Q1191)</f>
        <v>#DIV/0!</v>
      </c>
      <c r="J1197" s="31"/>
      <c r="K1197" s="31"/>
      <c r="L1197" s="31"/>
      <c r="M1197" s="31"/>
      <c r="N1197" s="31"/>
      <c r="O1197" s="31"/>
      <c r="P1197" s="31"/>
      <c r="Q1197" s="31"/>
      <c r="R1197" s="31"/>
      <c r="S1197" s="9"/>
      <c r="T1197" s="9"/>
      <c r="U1197" s="9"/>
      <c r="V1197" s="9"/>
    </row>
    <row r="1198" spans="1:22" ht="15" customHeight="1" thickBot="1" x14ac:dyDescent="0.3"/>
    <row r="1199" spans="1:22" x14ac:dyDescent="0.25">
      <c r="A1199" s="20" t="s">
        <v>125</v>
      </c>
      <c r="B1199" s="21" t="s">
        <v>126</v>
      </c>
      <c r="C1199" s="22" t="s">
        <v>127</v>
      </c>
      <c r="D1199" s="23"/>
      <c r="E1199" s="24"/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  <c r="R1199" s="25"/>
      <c r="S1199" s="24"/>
      <c r="T1199" s="24"/>
      <c r="U1199" s="24"/>
      <c r="V1199" s="24"/>
    </row>
    <row r="1200" spans="1:22" x14ac:dyDescent="0.25">
      <c r="A1200" s="58" t="s">
        <v>402</v>
      </c>
      <c r="B1200" s="26" t="s">
        <v>108</v>
      </c>
      <c r="C1200" s="13"/>
      <c r="D1200" s="15"/>
      <c r="E1200" s="12"/>
      <c r="F1200" s="12"/>
      <c r="G1200" s="12"/>
      <c r="H1200" s="12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9"/>
      <c r="T1200" s="9"/>
      <c r="U1200" s="9"/>
      <c r="V1200" s="9"/>
    </row>
    <row r="1201" spans="1:22" x14ac:dyDescent="0.25">
      <c r="A1201" s="20" t="s">
        <v>128</v>
      </c>
      <c r="B1201" s="27" t="s">
        <v>129</v>
      </c>
      <c r="C1201" s="28"/>
      <c r="D1201" s="29"/>
      <c r="E1201" s="28"/>
      <c r="F1201" s="28"/>
      <c r="G1201" s="28"/>
      <c r="H1201" s="28"/>
      <c r="I1201" s="20" t="s">
        <v>130</v>
      </c>
      <c r="J1201" s="28"/>
      <c r="K1201" s="28"/>
      <c r="L1201" s="28"/>
      <c r="M1201" s="30" t="s">
        <v>131</v>
      </c>
      <c r="N1201" s="28"/>
      <c r="O1201" s="28"/>
      <c r="P1201" s="28"/>
      <c r="Q1201" s="28"/>
      <c r="R1201" s="28"/>
      <c r="S1201" s="28"/>
      <c r="T1201" s="28"/>
      <c r="U1201" s="28"/>
      <c r="V1201" s="28"/>
    </row>
    <row r="1202" spans="1:22" x14ac:dyDescent="0.25">
      <c r="A1202" s="13"/>
      <c r="B1202" s="26" t="s">
        <v>132</v>
      </c>
      <c r="C1202" s="31"/>
      <c r="D1202" s="32"/>
      <c r="E1202" s="31"/>
      <c r="F1202" s="31"/>
      <c r="G1202" s="31"/>
      <c r="H1202" s="31"/>
      <c r="I1202" s="55" t="s">
        <v>248</v>
      </c>
      <c r="J1202" s="31"/>
      <c r="K1202" s="31"/>
      <c r="L1202" s="34" t="s">
        <v>133</v>
      </c>
      <c r="M1202" s="34" t="s">
        <v>134</v>
      </c>
      <c r="N1202" s="34" t="s">
        <v>135</v>
      </c>
      <c r="O1202" s="34" t="s">
        <v>136</v>
      </c>
      <c r="P1202" s="34" t="s">
        <v>137</v>
      </c>
      <c r="Q1202" s="34" t="s">
        <v>138</v>
      </c>
      <c r="R1202" s="31"/>
      <c r="S1202" s="9"/>
      <c r="T1202" s="9"/>
      <c r="U1202" s="9"/>
      <c r="V1202" s="9"/>
    </row>
    <row r="1203" spans="1:22" x14ac:dyDescent="0.25">
      <c r="A1203" s="31"/>
      <c r="B1203" s="32"/>
      <c r="C1203" s="31"/>
      <c r="D1203" s="32"/>
      <c r="E1203" s="54" t="s">
        <v>403</v>
      </c>
      <c r="F1203" s="54" t="s">
        <v>246</v>
      </c>
      <c r="G1203" s="34"/>
      <c r="H1203" s="34"/>
      <c r="I1203" s="34" t="s">
        <v>141</v>
      </c>
      <c r="J1203" s="31"/>
      <c r="K1203" s="31"/>
      <c r="L1203" s="31">
        <v>2</v>
      </c>
      <c r="M1203" s="31">
        <f>AVERAGE(E1205:E1207,F1206:F1207,G1207)</f>
        <v>-0.2</v>
      </c>
      <c r="N1203" s="31">
        <f>1+(L1203-1)*M1203</f>
        <v>0.8</v>
      </c>
      <c r="O1203" s="31">
        <f>N1203/L1203</f>
        <v>0.4</v>
      </c>
      <c r="P1203" s="31">
        <f>SQRT(O1203)</f>
        <v>0.63245553203367588</v>
      </c>
      <c r="Q1203" s="31">
        <f>AVERAGE(E1204,F1205)</f>
        <v>0.88500000000000001</v>
      </c>
      <c r="R1203" s="31"/>
      <c r="S1203" s="9"/>
      <c r="T1203" s="9"/>
      <c r="U1203" s="9"/>
      <c r="V1203" s="9"/>
    </row>
    <row r="1204" spans="1:22" x14ac:dyDescent="0.25">
      <c r="A1204" s="31"/>
      <c r="B1204" s="32"/>
      <c r="C1204" s="31"/>
      <c r="D1204" s="54" t="s">
        <v>403</v>
      </c>
      <c r="E1204" s="16">
        <v>0.96</v>
      </c>
      <c r="F1204" s="31"/>
      <c r="G1204" s="31"/>
      <c r="H1204" s="31"/>
      <c r="I1204" s="13">
        <v>0.2</v>
      </c>
      <c r="J1204" s="31"/>
      <c r="K1204" s="31"/>
      <c r="L1204" s="31"/>
      <c r="M1204" s="31"/>
      <c r="N1204" s="31"/>
      <c r="O1204" s="31"/>
      <c r="P1204" s="31"/>
      <c r="Q1204" s="31"/>
      <c r="R1204" s="31"/>
      <c r="S1204" s="9"/>
      <c r="T1204" s="9"/>
      <c r="U1204" s="9"/>
      <c r="V1204" s="9"/>
    </row>
    <row r="1205" spans="1:22" x14ac:dyDescent="0.25">
      <c r="A1205" s="31"/>
      <c r="B1205" s="32"/>
      <c r="C1205" s="31"/>
      <c r="D1205" s="54" t="s">
        <v>246</v>
      </c>
      <c r="E1205" s="13">
        <v>-0.2</v>
      </c>
      <c r="F1205" s="16">
        <v>0.81</v>
      </c>
      <c r="G1205" s="31"/>
      <c r="H1205" s="31"/>
      <c r="I1205" s="13">
        <v>0.2</v>
      </c>
      <c r="J1205" s="31"/>
      <c r="K1205" s="31"/>
      <c r="L1205" s="31"/>
      <c r="M1205" s="31"/>
      <c r="N1205" s="31"/>
      <c r="O1205" s="31"/>
      <c r="P1205" s="31"/>
      <c r="Q1205" s="31"/>
      <c r="R1205" s="31"/>
      <c r="S1205" s="9"/>
      <c r="T1205" s="9"/>
      <c r="U1205" s="9"/>
      <c r="V1205" s="9"/>
    </row>
    <row r="1206" spans="1:22" x14ac:dyDescent="0.25">
      <c r="A1206" s="31"/>
      <c r="B1206" s="32"/>
      <c r="C1206" s="31"/>
      <c r="D1206" s="35"/>
      <c r="E1206" s="31"/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9"/>
      <c r="T1206" s="9"/>
      <c r="U1206" s="9"/>
      <c r="V1206" s="9"/>
    </row>
    <row r="1207" spans="1:22" x14ac:dyDescent="0.25">
      <c r="A1207" s="31"/>
      <c r="B1207" s="32"/>
      <c r="C1207" s="31"/>
      <c r="D1207" s="35"/>
      <c r="E1207" s="31"/>
      <c r="F1207" s="31"/>
      <c r="G1207" s="31"/>
      <c r="H1207" s="36" t="s">
        <v>142</v>
      </c>
      <c r="I1207" s="37">
        <f>AVERAGE(I1204:I1205)</f>
        <v>0.2</v>
      </c>
      <c r="J1207" s="31"/>
      <c r="K1207" s="31"/>
      <c r="L1207" s="31"/>
      <c r="M1207" s="31"/>
      <c r="N1207" s="31"/>
      <c r="O1207" s="31"/>
      <c r="P1207" s="31"/>
      <c r="Q1207" s="31"/>
      <c r="R1207" s="31"/>
      <c r="S1207" s="9"/>
      <c r="T1207" s="9"/>
      <c r="U1207" s="9"/>
      <c r="V1207" s="9"/>
    </row>
    <row r="1208" spans="1:22" x14ac:dyDescent="0.25">
      <c r="A1208" s="31"/>
      <c r="B1208" s="32"/>
      <c r="C1208" s="31"/>
      <c r="D1208" s="32"/>
      <c r="E1208" s="31"/>
      <c r="F1208" s="31"/>
      <c r="G1208" s="31"/>
      <c r="H1208" s="36" t="s">
        <v>143</v>
      </c>
      <c r="I1208" s="37">
        <f>I1207/P1203</f>
        <v>0.31622776601683794</v>
      </c>
      <c r="J1208" s="31"/>
      <c r="K1208" s="31"/>
      <c r="L1208" s="31"/>
      <c r="M1208" s="31"/>
      <c r="N1208" s="31"/>
      <c r="O1208" s="31"/>
      <c r="P1208" s="31"/>
      <c r="Q1208" s="31"/>
      <c r="R1208" s="31"/>
      <c r="S1208" s="9"/>
      <c r="T1208" s="9"/>
      <c r="U1208" s="9"/>
      <c r="V1208" s="9"/>
    </row>
    <row r="1209" spans="1:22" x14ac:dyDescent="0.25">
      <c r="A1209" s="31"/>
      <c r="B1209" s="32"/>
      <c r="C1209" s="31"/>
      <c r="D1209" s="32"/>
      <c r="E1209" s="31"/>
      <c r="F1209" s="31"/>
      <c r="G1209" s="36" t="s">
        <v>144</v>
      </c>
      <c r="H1209" s="36" t="s">
        <v>145</v>
      </c>
      <c r="I1209" s="37">
        <f>(L1203*Q1203)/(1+(L1203-1)*Q1203)</f>
        <v>0.93899204244031831</v>
      </c>
      <c r="J1209" s="31"/>
      <c r="K1209" s="31"/>
      <c r="L1209" s="31"/>
      <c r="M1209" s="31"/>
      <c r="N1209" s="31"/>
      <c r="O1209" s="31"/>
      <c r="P1209" s="31"/>
      <c r="Q1209" s="31"/>
      <c r="R1209" s="31"/>
      <c r="S1209" s="9"/>
      <c r="T1209" s="9"/>
      <c r="U1209" s="9"/>
      <c r="V1209" s="9"/>
    </row>
    <row r="1210" spans="1:22" ht="15" customHeight="1" thickBot="1" x14ac:dyDescent="0.3"/>
    <row r="1211" spans="1:22" x14ac:dyDescent="0.25">
      <c r="A1211" s="20" t="s">
        <v>125</v>
      </c>
      <c r="B1211" s="21" t="s">
        <v>126</v>
      </c>
      <c r="C1211" s="22" t="s">
        <v>127</v>
      </c>
      <c r="D1211" s="23"/>
      <c r="E1211" s="24"/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  <c r="R1211" s="25"/>
      <c r="S1211" s="24"/>
      <c r="T1211" s="24"/>
      <c r="U1211" s="24"/>
      <c r="V1211" s="24"/>
    </row>
    <row r="1212" spans="1:22" x14ac:dyDescent="0.25">
      <c r="A1212" s="58" t="s">
        <v>402</v>
      </c>
      <c r="B1212" s="26" t="s">
        <v>108</v>
      </c>
      <c r="C1212" s="13"/>
      <c r="D1212" s="15"/>
      <c r="E1212" s="12"/>
      <c r="F1212" s="12"/>
      <c r="G1212" s="12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9"/>
      <c r="T1212" s="9"/>
      <c r="U1212" s="9"/>
      <c r="V1212" s="9"/>
    </row>
    <row r="1213" spans="1:22" x14ac:dyDescent="0.25">
      <c r="A1213" s="20" t="s">
        <v>128</v>
      </c>
      <c r="B1213" s="27" t="s">
        <v>129</v>
      </c>
      <c r="C1213" s="28"/>
      <c r="D1213" s="29"/>
      <c r="E1213" s="28"/>
      <c r="F1213" s="28"/>
      <c r="G1213" s="28"/>
      <c r="H1213" s="28"/>
      <c r="I1213" s="20" t="s">
        <v>130</v>
      </c>
      <c r="J1213" s="28"/>
      <c r="K1213" s="28"/>
      <c r="L1213" s="28"/>
      <c r="M1213" s="30" t="s">
        <v>131</v>
      </c>
      <c r="N1213" s="28"/>
      <c r="O1213" s="28"/>
      <c r="P1213" s="28"/>
      <c r="Q1213" s="28"/>
      <c r="R1213" s="28"/>
      <c r="S1213" s="28"/>
      <c r="T1213" s="28"/>
      <c r="U1213" s="28"/>
      <c r="V1213" s="28"/>
    </row>
    <row r="1214" spans="1:22" x14ac:dyDescent="0.25">
      <c r="A1214" s="13"/>
      <c r="B1214" s="26" t="s">
        <v>132</v>
      </c>
      <c r="C1214" s="31"/>
      <c r="D1214" s="32"/>
      <c r="E1214" s="31"/>
      <c r="F1214" s="31"/>
      <c r="G1214" s="31"/>
      <c r="H1214" s="31"/>
      <c r="I1214" s="55" t="s">
        <v>249</v>
      </c>
      <c r="J1214" s="31"/>
      <c r="K1214" s="31"/>
      <c r="L1214" s="34" t="s">
        <v>133</v>
      </c>
      <c r="M1214" s="34" t="s">
        <v>134</v>
      </c>
      <c r="N1214" s="34" t="s">
        <v>135</v>
      </c>
      <c r="O1214" s="34" t="s">
        <v>136</v>
      </c>
      <c r="P1214" s="34" t="s">
        <v>137</v>
      </c>
      <c r="Q1214" s="34" t="s">
        <v>138</v>
      </c>
      <c r="R1214" s="31"/>
      <c r="S1214" s="9"/>
      <c r="T1214" s="9"/>
      <c r="U1214" s="9"/>
      <c r="V1214" s="9"/>
    </row>
    <row r="1215" spans="1:22" x14ac:dyDescent="0.25">
      <c r="A1215" s="31"/>
      <c r="B1215" s="32"/>
      <c r="C1215" s="31"/>
      <c r="D1215" s="32"/>
      <c r="E1215" s="54" t="s">
        <v>403</v>
      </c>
      <c r="F1215" s="54" t="s">
        <v>246</v>
      </c>
      <c r="G1215" s="34"/>
      <c r="H1215" s="34"/>
      <c r="I1215" s="34" t="s">
        <v>141</v>
      </c>
      <c r="J1215" s="31"/>
      <c r="K1215" s="31"/>
      <c r="L1215" s="31">
        <v>2</v>
      </c>
      <c r="M1215" s="31">
        <f>AVERAGE(E1217:E1219,F1218:F1219,G1219)</f>
        <v>-0.2</v>
      </c>
      <c r="N1215" s="31">
        <f>1+(L1215-1)*M1215</f>
        <v>0.8</v>
      </c>
      <c r="O1215" s="31">
        <f>N1215/L1215</f>
        <v>0.4</v>
      </c>
      <c r="P1215" s="31">
        <f>SQRT(O1215)</f>
        <v>0.63245553203367588</v>
      </c>
      <c r="Q1215" s="31">
        <f>AVERAGE(E1216,F1217)</f>
        <v>0.88500000000000001</v>
      </c>
      <c r="R1215" s="31"/>
      <c r="S1215" s="9"/>
      <c r="T1215" s="9"/>
      <c r="U1215" s="9"/>
      <c r="V1215" s="9"/>
    </row>
    <row r="1216" spans="1:22" x14ac:dyDescent="0.25">
      <c r="A1216" s="31"/>
      <c r="B1216" s="32"/>
      <c r="C1216" s="31"/>
      <c r="D1216" s="54" t="s">
        <v>403</v>
      </c>
      <c r="E1216" s="16">
        <v>0.96</v>
      </c>
      <c r="F1216" s="31"/>
      <c r="G1216" s="31"/>
      <c r="H1216" s="31"/>
      <c r="I1216" s="13">
        <v>-0.08</v>
      </c>
      <c r="J1216" s="31"/>
      <c r="K1216" s="31"/>
      <c r="L1216" s="31"/>
      <c r="M1216" s="31"/>
      <c r="N1216" s="31"/>
      <c r="O1216" s="31"/>
      <c r="P1216" s="31"/>
      <c r="Q1216" s="31"/>
      <c r="R1216" s="31"/>
      <c r="S1216" s="9"/>
      <c r="T1216" s="9"/>
      <c r="U1216" s="9"/>
      <c r="V1216" s="9"/>
    </row>
    <row r="1217" spans="1:22" x14ac:dyDescent="0.25">
      <c r="A1217" s="31"/>
      <c r="B1217" s="32"/>
      <c r="C1217" s="31"/>
      <c r="D1217" s="54" t="s">
        <v>246</v>
      </c>
      <c r="E1217" s="13">
        <v>-0.2</v>
      </c>
      <c r="F1217" s="16">
        <v>0.81</v>
      </c>
      <c r="G1217" s="31"/>
      <c r="H1217" s="31"/>
      <c r="I1217" s="13">
        <v>0.35</v>
      </c>
      <c r="J1217" s="31"/>
      <c r="K1217" s="31"/>
      <c r="L1217" s="31"/>
      <c r="M1217" s="31"/>
      <c r="N1217" s="31"/>
      <c r="O1217" s="31"/>
      <c r="P1217" s="31"/>
      <c r="Q1217" s="31"/>
      <c r="R1217" s="31"/>
      <c r="S1217" s="9"/>
      <c r="T1217" s="9"/>
      <c r="U1217" s="9"/>
      <c r="V1217" s="9"/>
    </row>
    <row r="1218" spans="1:22" x14ac:dyDescent="0.25">
      <c r="A1218" s="31"/>
      <c r="B1218" s="32"/>
      <c r="C1218" s="31"/>
      <c r="D1218" s="35"/>
      <c r="E1218" s="31"/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/>
      <c r="S1218" s="9"/>
      <c r="T1218" s="9"/>
      <c r="U1218" s="9"/>
      <c r="V1218" s="9"/>
    </row>
    <row r="1219" spans="1:22" x14ac:dyDescent="0.25">
      <c r="A1219" s="31"/>
      <c r="B1219" s="32"/>
      <c r="C1219" s="31"/>
      <c r="D1219" s="35"/>
      <c r="E1219" s="31"/>
      <c r="F1219" s="31"/>
      <c r="G1219" s="31"/>
      <c r="H1219" s="36" t="s">
        <v>142</v>
      </c>
      <c r="I1219" s="37">
        <f>AVERAGE(I1216:I1217)</f>
        <v>0.13499999999999998</v>
      </c>
      <c r="J1219" s="31"/>
      <c r="K1219" s="31"/>
      <c r="L1219" s="31"/>
      <c r="M1219" s="31"/>
      <c r="N1219" s="31"/>
      <c r="O1219" s="31"/>
      <c r="P1219" s="31"/>
      <c r="Q1219" s="31"/>
      <c r="R1219" s="31"/>
      <c r="S1219" s="9"/>
      <c r="T1219" s="9"/>
      <c r="U1219" s="9"/>
      <c r="V1219" s="9"/>
    </row>
    <row r="1220" spans="1:22" x14ac:dyDescent="0.25">
      <c r="A1220" s="31"/>
      <c r="B1220" s="32"/>
      <c r="C1220" s="31"/>
      <c r="D1220" s="32"/>
      <c r="E1220" s="31"/>
      <c r="F1220" s="31"/>
      <c r="G1220" s="31"/>
      <c r="H1220" s="36" t="s">
        <v>143</v>
      </c>
      <c r="I1220" s="37">
        <f>I1219/P1215</f>
        <v>0.21345374206136558</v>
      </c>
      <c r="J1220" s="31"/>
      <c r="K1220" s="31"/>
      <c r="L1220" s="31"/>
      <c r="M1220" s="31"/>
      <c r="N1220" s="31"/>
      <c r="O1220" s="31"/>
      <c r="P1220" s="31"/>
      <c r="Q1220" s="31"/>
      <c r="R1220" s="31"/>
      <c r="S1220" s="9"/>
      <c r="T1220" s="9"/>
      <c r="U1220" s="9"/>
      <c r="V1220" s="9"/>
    </row>
    <row r="1221" spans="1:22" x14ac:dyDescent="0.25">
      <c r="A1221" s="31"/>
      <c r="B1221" s="32"/>
      <c r="C1221" s="31"/>
      <c r="D1221" s="32"/>
      <c r="E1221" s="31"/>
      <c r="F1221" s="31"/>
      <c r="G1221" s="36" t="s">
        <v>144</v>
      </c>
      <c r="H1221" s="36" t="s">
        <v>145</v>
      </c>
      <c r="I1221" s="37">
        <f>(L1215*Q1215)/(1+(L1215-1)*Q1215)</f>
        <v>0.93899204244031831</v>
      </c>
      <c r="J1221" s="31"/>
      <c r="K1221" s="31"/>
      <c r="L1221" s="31"/>
      <c r="M1221" s="31"/>
      <c r="N1221" s="31"/>
      <c r="O1221" s="31"/>
      <c r="P1221" s="31"/>
      <c r="Q1221" s="31"/>
      <c r="R1221" s="31"/>
      <c r="S1221" s="9"/>
      <c r="T1221" s="9"/>
      <c r="U1221" s="9"/>
      <c r="V1221" s="9"/>
    </row>
    <row r="1222" spans="1:22" ht="15" customHeight="1" thickBot="1" x14ac:dyDescent="0.3"/>
    <row r="1223" spans="1:22" x14ac:dyDescent="0.25">
      <c r="A1223" s="20" t="s">
        <v>125</v>
      </c>
      <c r="B1223" s="21" t="s">
        <v>126</v>
      </c>
      <c r="C1223" s="22" t="s">
        <v>127</v>
      </c>
      <c r="D1223" s="23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  <c r="R1223" s="25"/>
      <c r="S1223" s="24"/>
      <c r="T1223" s="24"/>
      <c r="U1223" s="24"/>
      <c r="V1223" s="24"/>
    </row>
    <row r="1224" spans="1:22" x14ac:dyDescent="0.25">
      <c r="A1224" s="58" t="s">
        <v>402</v>
      </c>
      <c r="B1224" s="26" t="s">
        <v>108</v>
      </c>
      <c r="C1224" s="13"/>
      <c r="D1224" s="15"/>
      <c r="E1224" s="12"/>
      <c r="F1224" s="12"/>
      <c r="G1224" s="12"/>
      <c r="H1224" s="12"/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9"/>
      <c r="T1224" s="9"/>
      <c r="U1224" s="9"/>
      <c r="V1224" s="9"/>
    </row>
    <row r="1225" spans="1:22" x14ac:dyDescent="0.25">
      <c r="A1225" s="20" t="s">
        <v>128</v>
      </c>
      <c r="B1225" s="27" t="s">
        <v>129</v>
      </c>
      <c r="C1225" s="28"/>
      <c r="D1225" s="29"/>
      <c r="E1225" s="28"/>
      <c r="F1225" s="28"/>
      <c r="G1225" s="28"/>
      <c r="H1225" s="28"/>
      <c r="I1225" s="20" t="s">
        <v>130</v>
      </c>
      <c r="J1225" s="28"/>
      <c r="K1225" s="28"/>
      <c r="L1225" s="28"/>
      <c r="M1225" s="30" t="s">
        <v>131</v>
      </c>
      <c r="N1225" s="28"/>
      <c r="O1225" s="28"/>
      <c r="P1225" s="28"/>
      <c r="Q1225" s="28"/>
      <c r="R1225" s="28"/>
      <c r="S1225" s="28"/>
      <c r="T1225" s="28"/>
      <c r="U1225" s="28"/>
      <c r="V1225" s="28"/>
    </row>
    <row r="1226" spans="1:22" x14ac:dyDescent="0.25">
      <c r="A1226" s="13"/>
      <c r="B1226" s="26" t="s">
        <v>132</v>
      </c>
      <c r="C1226" s="31"/>
      <c r="D1226" s="32"/>
      <c r="E1226" s="31"/>
      <c r="F1226" s="31"/>
      <c r="G1226" s="31"/>
      <c r="H1226" s="31"/>
      <c r="I1226" s="55" t="s">
        <v>220</v>
      </c>
      <c r="J1226" s="31"/>
      <c r="K1226" s="31"/>
      <c r="L1226" s="34" t="s">
        <v>133</v>
      </c>
      <c r="M1226" s="34" t="s">
        <v>134</v>
      </c>
      <c r="N1226" s="34" t="s">
        <v>135</v>
      </c>
      <c r="O1226" s="34" t="s">
        <v>136</v>
      </c>
      <c r="P1226" s="34" t="s">
        <v>137</v>
      </c>
      <c r="Q1226" s="34" t="s">
        <v>138</v>
      </c>
      <c r="R1226" s="31"/>
      <c r="S1226" s="9"/>
      <c r="T1226" s="9"/>
      <c r="U1226" s="9"/>
      <c r="V1226" s="9"/>
    </row>
    <row r="1227" spans="1:22" x14ac:dyDescent="0.25">
      <c r="A1227" s="31"/>
      <c r="B1227" s="32"/>
      <c r="C1227" s="31"/>
      <c r="D1227" s="32"/>
      <c r="E1227" s="54" t="s">
        <v>248</v>
      </c>
      <c r="F1227" s="54" t="s">
        <v>249</v>
      </c>
      <c r="G1227" s="34"/>
      <c r="H1227" s="34"/>
      <c r="I1227" s="34" t="s">
        <v>141</v>
      </c>
      <c r="J1227" s="31"/>
      <c r="K1227" s="31"/>
      <c r="L1227" s="31">
        <v>2</v>
      </c>
      <c r="M1227" s="31">
        <f>AVERAGE(E1229:E1231,F1230:F1231,G1231)</f>
        <v>0.04</v>
      </c>
      <c r="N1227" s="31">
        <f>1+(L1227-1)*M1227</f>
        <v>1.04</v>
      </c>
      <c r="O1227" s="31">
        <f>N1227/L1227</f>
        <v>0.52</v>
      </c>
      <c r="P1227" s="31">
        <f>SQRT(O1227)</f>
        <v>0.72111025509279791</v>
      </c>
      <c r="Q1227" s="31">
        <f>AVERAGE(E1228,F1229)</f>
        <v>0.755</v>
      </c>
      <c r="R1227" s="31"/>
      <c r="S1227" s="9"/>
      <c r="T1227" s="9"/>
      <c r="U1227" s="9"/>
      <c r="V1227" s="9"/>
    </row>
    <row r="1228" spans="1:22" x14ac:dyDescent="0.25">
      <c r="A1228" s="31"/>
      <c r="B1228" s="32"/>
      <c r="C1228" s="31"/>
      <c r="D1228" s="54" t="s">
        <v>248</v>
      </c>
      <c r="E1228" s="16">
        <v>0.74</v>
      </c>
      <c r="F1228" s="31"/>
      <c r="G1228" s="31"/>
      <c r="H1228" s="31"/>
      <c r="I1228" s="13">
        <v>0.316</v>
      </c>
      <c r="J1228" s="31"/>
      <c r="K1228" s="31"/>
      <c r="L1228" s="31"/>
      <c r="M1228" s="31"/>
      <c r="N1228" s="31"/>
      <c r="O1228" s="31"/>
      <c r="P1228" s="31"/>
      <c r="Q1228" s="31"/>
      <c r="R1228" s="31"/>
      <c r="S1228" s="9"/>
      <c r="T1228" s="9"/>
      <c r="U1228" s="9"/>
      <c r="V1228" s="9"/>
    </row>
    <row r="1229" spans="1:22" x14ac:dyDescent="0.25">
      <c r="A1229" s="31"/>
      <c r="B1229" s="32"/>
      <c r="C1229" s="31"/>
      <c r="D1229" s="54" t="s">
        <v>249</v>
      </c>
      <c r="E1229" s="13">
        <v>0.04</v>
      </c>
      <c r="F1229" s="16">
        <v>0.77</v>
      </c>
      <c r="G1229" s="31"/>
      <c r="H1229" s="31"/>
      <c r="I1229" s="13">
        <v>0.21299999999999999</v>
      </c>
      <c r="J1229" s="31"/>
      <c r="K1229" s="31"/>
      <c r="L1229" s="31"/>
      <c r="M1229" s="31"/>
      <c r="N1229" s="31"/>
      <c r="O1229" s="31"/>
      <c r="P1229" s="31"/>
      <c r="Q1229" s="31"/>
      <c r="R1229" s="31"/>
      <c r="S1229" s="9"/>
      <c r="T1229" s="9"/>
      <c r="U1229" s="9"/>
      <c r="V1229" s="9"/>
    </row>
    <row r="1230" spans="1:22" x14ac:dyDescent="0.25">
      <c r="A1230" s="31"/>
      <c r="B1230" s="32"/>
      <c r="C1230" s="31"/>
      <c r="D1230" s="35"/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9"/>
      <c r="T1230" s="9"/>
      <c r="U1230" s="9"/>
      <c r="V1230" s="9"/>
    </row>
    <row r="1231" spans="1:22" x14ac:dyDescent="0.25">
      <c r="A1231" s="31"/>
      <c r="B1231" s="32"/>
      <c r="C1231" s="31"/>
      <c r="D1231" s="35"/>
      <c r="E1231" s="31"/>
      <c r="F1231" s="31"/>
      <c r="G1231" s="31"/>
      <c r="H1231" s="36" t="s">
        <v>142</v>
      </c>
      <c r="I1231" s="37">
        <f>AVERAGE(I1228:I1229)</f>
        <v>0.26450000000000001</v>
      </c>
      <c r="J1231" s="31"/>
      <c r="K1231" s="31"/>
      <c r="L1231" s="31"/>
      <c r="M1231" s="31"/>
      <c r="N1231" s="31"/>
      <c r="O1231" s="31"/>
      <c r="P1231" s="31"/>
      <c r="Q1231" s="31"/>
      <c r="R1231" s="31"/>
      <c r="S1231" s="9"/>
      <c r="T1231" s="9"/>
      <c r="U1231" s="9"/>
      <c r="V1231" s="9"/>
    </row>
    <row r="1232" spans="1:22" x14ac:dyDescent="0.25">
      <c r="A1232" s="31"/>
      <c r="B1232" s="32"/>
      <c r="C1232" s="31"/>
      <c r="D1232" s="32"/>
      <c r="E1232" s="31"/>
      <c r="F1232" s="31"/>
      <c r="G1232" s="31"/>
      <c r="H1232" s="36" t="s">
        <v>143</v>
      </c>
      <c r="I1232" s="37">
        <f>I1231/P1227</f>
        <v>0.36679550475393274</v>
      </c>
      <c r="J1232" s="31"/>
      <c r="K1232" s="31"/>
      <c r="L1232" s="31"/>
      <c r="M1232" s="31"/>
      <c r="N1232" s="31"/>
      <c r="O1232" s="31"/>
      <c r="P1232" s="31"/>
      <c r="Q1232" s="31"/>
      <c r="R1232" s="31"/>
      <c r="S1232" s="9"/>
      <c r="T1232" s="9"/>
      <c r="U1232" s="9"/>
      <c r="V1232" s="9"/>
    </row>
    <row r="1233" spans="1:22" x14ac:dyDescent="0.25">
      <c r="A1233" s="31"/>
      <c r="B1233" s="32"/>
      <c r="C1233" s="31"/>
      <c r="D1233" s="32"/>
      <c r="E1233" s="31"/>
      <c r="F1233" s="31"/>
      <c r="G1233" s="36" t="s">
        <v>144</v>
      </c>
      <c r="H1233" s="36" t="s">
        <v>145</v>
      </c>
      <c r="I1233" s="37">
        <f>(L1227*Q1227)/(1+(L1227-1)*Q1227)</f>
        <v>0.86039886039886049</v>
      </c>
      <c r="J1233" s="31"/>
      <c r="K1233" s="31"/>
      <c r="L1233" s="31"/>
      <c r="M1233" s="31"/>
      <c r="N1233" s="31"/>
      <c r="O1233" s="31"/>
      <c r="P1233" s="31"/>
      <c r="Q1233" s="31"/>
      <c r="R1233" s="31"/>
      <c r="S1233" s="9"/>
      <c r="T1233" s="9"/>
      <c r="U1233" s="9"/>
      <c r="V1233" s="9"/>
    </row>
    <row r="1234" spans="1:22" ht="15" customHeight="1" thickBot="1" x14ac:dyDescent="0.3"/>
    <row r="1235" spans="1:22" x14ac:dyDescent="0.25">
      <c r="A1235" s="20" t="s">
        <v>125</v>
      </c>
      <c r="B1235" s="21" t="s">
        <v>126</v>
      </c>
      <c r="C1235" s="22" t="s">
        <v>127</v>
      </c>
      <c r="D1235" s="23"/>
      <c r="E1235" s="24"/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  <c r="R1235" s="25"/>
      <c r="S1235" s="24"/>
      <c r="T1235" s="24"/>
      <c r="U1235" s="24"/>
      <c r="V1235" s="24"/>
    </row>
    <row r="1236" spans="1:22" x14ac:dyDescent="0.25">
      <c r="A1236" s="58" t="s">
        <v>410</v>
      </c>
      <c r="B1236" s="26" t="s">
        <v>109</v>
      </c>
      <c r="C1236" s="13"/>
      <c r="D1236" s="15"/>
      <c r="E1236" s="12"/>
      <c r="F1236" s="12"/>
      <c r="G1236" s="12"/>
      <c r="H1236" s="12"/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9"/>
      <c r="T1236" s="9"/>
      <c r="U1236" s="9"/>
      <c r="V1236" s="9"/>
    </row>
    <row r="1237" spans="1:22" x14ac:dyDescent="0.25">
      <c r="A1237" s="20" t="s">
        <v>128</v>
      </c>
      <c r="B1237" s="27" t="s">
        <v>129</v>
      </c>
      <c r="C1237" s="28"/>
      <c r="D1237" s="29"/>
      <c r="E1237" s="28"/>
      <c r="F1237" s="28"/>
      <c r="G1237" s="28"/>
      <c r="H1237" s="28"/>
      <c r="I1237" s="20" t="s">
        <v>130</v>
      </c>
      <c r="J1237" s="28"/>
      <c r="K1237" s="28"/>
      <c r="L1237" s="28"/>
      <c r="M1237" s="30" t="s">
        <v>131</v>
      </c>
      <c r="N1237" s="28"/>
      <c r="O1237" s="28"/>
      <c r="P1237" s="28"/>
      <c r="Q1237" s="28"/>
      <c r="R1237" s="28"/>
      <c r="S1237" s="28"/>
      <c r="T1237" s="28"/>
      <c r="U1237" s="28"/>
      <c r="V1237" s="28"/>
    </row>
    <row r="1238" spans="1:22" x14ac:dyDescent="0.25">
      <c r="A1238" s="13"/>
      <c r="B1238" s="26" t="s">
        <v>132</v>
      </c>
      <c r="C1238" s="31"/>
      <c r="D1238" s="32"/>
      <c r="E1238" s="31"/>
      <c r="F1238" s="31"/>
      <c r="G1238" s="31"/>
      <c r="H1238" s="31"/>
      <c r="I1238" s="55" t="s">
        <v>406</v>
      </c>
      <c r="J1238" s="31"/>
      <c r="K1238" s="31"/>
      <c r="L1238" s="34" t="s">
        <v>133</v>
      </c>
      <c r="M1238" s="34" t="s">
        <v>134</v>
      </c>
      <c r="N1238" s="34" t="s">
        <v>135</v>
      </c>
      <c r="O1238" s="34" t="s">
        <v>136</v>
      </c>
      <c r="P1238" s="34" t="s">
        <v>137</v>
      </c>
      <c r="Q1238" s="34" t="s">
        <v>138</v>
      </c>
      <c r="R1238" s="31"/>
      <c r="S1238" s="9"/>
      <c r="T1238" s="9"/>
      <c r="U1238" s="9"/>
      <c r="V1238" s="9"/>
    </row>
    <row r="1239" spans="1:22" x14ac:dyDescent="0.25">
      <c r="A1239" s="31"/>
      <c r="B1239" s="32"/>
      <c r="C1239" s="31"/>
      <c r="D1239" s="32"/>
      <c r="E1239" s="54" t="s">
        <v>249</v>
      </c>
      <c r="F1239" s="54" t="s">
        <v>375</v>
      </c>
      <c r="G1239" s="34"/>
      <c r="H1239" s="34"/>
      <c r="I1239" s="34" t="s">
        <v>141</v>
      </c>
      <c r="J1239" s="31"/>
      <c r="K1239" s="31"/>
      <c r="L1239" s="31">
        <v>2</v>
      </c>
      <c r="M1239" s="31">
        <f>AVERAGE(E1241:E1243,F1242:F1243,G1243)</f>
        <v>0.71</v>
      </c>
      <c r="N1239" s="31">
        <f>1+(L1239-1)*M1239</f>
        <v>1.71</v>
      </c>
      <c r="O1239" s="31">
        <f>N1239/L1239</f>
        <v>0.85499999999999998</v>
      </c>
      <c r="P1239" s="31">
        <f>SQRT(O1239)</f>
        <v>0.92466210044534647</v>
      </c>
      <c r="Q1239" s="31" t="e">
        <f>AVERAGE(E1240,F1241)</f>
        <v>#DIV/0!</v>
      </c>
      <c r="R1239" s="31"/>
      <c r="S1239" s="9"/>
      <c r="T1239" s="9"/>
      <c r="U1239" s="9"/>
      <c r="V1239" s="9"/>
    </row>
    <row r="1240" spans="1:22" x14ac:dyDescent="0.25">
      <c r="A1240" s="31"/>
      <c r="B1240" s="32"/>
      <c r="C1240" s="31"/>
      <c r="D1240" s="54" t="s">
        <v>249</v>
      </c>
      <c r="E1240" s="16"/>
      <c r="F1240" s="31"/>
      <c r="G1240" s="31"/>
      <c r="H1240" s="31"/>
      <c r="I1240" s="13">
        <v>0.32</v>
      </c>
      <c r="J1240" s="31"/>
      <c r="K1240" s="31"/>
      <c r="L1240" s="31"/>
      <c r="M1240" s="31"/>
      <c r="N1240" s="31"/>
      <c r="O1240" s="31"/>
      <c r="P1240" s="31"/>
      <c r="Q1240" s="31"/>
      <c r="R1240" s="31"/>
      <c r="S1240" s="9"/>
      <c r="T1240" s="9"/>
      <c r="U1240" s="9"/>
      <c r="V1240" s="9"/>
    </row>
    <row r="1241" spans="1:22" x14ac:dyDescent="0.25">
      <c r="A1241" s="31"/>
      <c r="B1241" s="32"/>
      <c r="C1241" s="31"/>
      <c r="D1241" s="54" t="s">
        <v>375</v>
      </c>
      <c r="E1241" s="13">
        <v>0.71</v>
      </c>
      <c r="F1241" s="16"/>
      <c r="G1241" s="31"/>
      <c r="H1241" s="31"/>
      <c r="I1241" s="13">
        <v>0.08</v>
      </c>
      <c r="J1241" s="31"/>
      <c r="K1241" s="31"/>
      <c r="L1241" s="31"/>
      <c r="M1241" s="31"/>
      <c r="N1241" s="31"/>
      <c r="O1241" s="31"/>
      <c r="P1241" s="31"/>
      <c r="Q1241" s="31"/>
      <c r="R1241" s="31"/>
      <c r="S1241" s="9"/>
      <c r="T1241" s="9"/>
      <c r="U1241" s="9"/>
      <c r="V1241" s="9"/>
    </row>
    <row r="1242" spans="1:22" x14ac:dyDescent="0.25">
      <c r="A1242" s="31"/>
      <c r="B1242" s="32"/>
      <c r="C1242" s="31"/>
      <c r="D1242" s="35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9"/>
      <c r="T1242" s="9"/>
      <c r="U1242" s="9"/>
      <c r="V1242" s="9"/>
    </row>
    <row r="1243" spans="1:22" x14ac:dyDescent="0.25">
      <c r="A1243" s="31"/>
      <c r="B1243" s="32"/>
      <c r="C1243" s="31"/>
      <c r="D1243" s="35"/>
      <c r="E1243" s="31"/>
      <c r="F1243" s="31"/>
      <c r="G1243" s="31"/>
      <c r="H1243" s="36" t="s">
        <v>142</v>
      </c>
      <c r="I1243" s="37">
        <f>AVERAGE(I1240:I1241)</f>
        <v>0.2</v>
      </c>
      <c r="J1243" s="31"/>
      <c r="K1243" s="31"/>
      <c r="L1243" s="31"/>
      <c r="M1243" s="31"/>
      <c r="N1243" s="31"/>
      <c r="O1243" s="31"/>
      <c r="P1243" s="31"/>
      <c r="Q1243" s="31"/>
      <c r="R1243" s="31"/>
      <c r="S1243" s="9"/>
      <c r="T1243" s="9"/>
      <c r="U1243" s="9"/>
      <c r="V1243" s="9"/>
    </row>
    <row r="1244" spans="1:22" x14ac:dyDescent="0.25">
      <c r="A1244" s="31"/>
      <c r="B1244" s="32"/>
      <c r="C1244" s="31"/>
      <c r="D1244" s="32"/>
      <c r="E1244" s="31"/>
      <c r="F1244" s="31"/>
      <c r="G1244" s="31"/>
      <c r="H1244" s="36" t="s">
        <v>143</v>
      </c>
      <c r="I1244" s="37">
        <f>I1243/P1239</f>
        <v>0.21629522817435007</v>
      </c>
      <c r="J1244" s="31"/>
      <c r="K1244" s="31"/>
      <c r="L1244" s="31"/>
      <c r="M1244" s="31"/>
      <c r="N1244" s="31"/>
      <c r="O1244" s="31"/>
      <c r="P1244" s="31"/>
      <c r="Q1244" s="31"/>
      <c r="R1244" s="31"/>
      <c r="S1244" s="9"/>
      <c r="T1244" s="9"/>
      <c r="U1244" s="9"/>
      <c r="V1244" s="9"/>
    </row>
    <row r="1245" spans="1:22" x14ac:dyDescent="0.25">
      <c r="A1245" s="31"/>
      <c r="B1245" s="32"/>
      <c r="C1245" s="31"/>
      <c r="D1245" s="32"/>
      <c r="E1245" s="31"/>
      <c r="F1245" s="31"/>
      <c r="G1245" s="36" t="s">
        <v>144</v>
      </c>
      <c r="H1245" s="36" t="s">
        <v>145</v>
      </c>
      <c r="I1245" s="37" t="e">
        <f>(L1239*Q1239)/(1+(L1239-1)*Q1239)</f>
        <v>#DIV/0!</v>
      </c>
      <c r="J1245" s="31"/>
      <c r="K1245" s="31"/>
      <c r="L1245" s="31"/>
      <c r="M1245" s="31"/>
      <c r="N1245" s="31"/>
      <c r="O1245" s="31"/>
      <c r="P1245" s="31"/>
      <c r="Q1245" s="31"/>
      <c r="R1245" s="31"/>
      <c r="S1245" s="9"/>
      <c r="T1245" s="9"/>
      <c r="U1245" s="9"/>
      <c r="V1245" s="9"/>
    </row>
    <row r="1246" spans="1:22" ht="15" customHeight="1" thickBot="1" x14ac:dyDescent="0.3"/>
    <row r="1247" spans="1:22" x14ac:dyDescent="0.25">
      <c r="A1247" s="20" t="s">
        <v>125</v>
      </c>
      <c r="B1247" s="21" t="s">
        <v>126</v>
      </c>
      <c r="C1247" s="22" t="s">
        <v>127</v>
      </c>
      <c r="D1247" s="23"/>
      <c r="E1247" s="24"/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  <c r="R1247" s="25"/>
      <c r="S1247" s="24"/>
      <c r="T1247" s="24"/>
      <c r="U1247" s="24"/>
      <c r="V1247" s="24"/>
    </row>
    <row r="1248" spans="1:22" x14ac:dyDescent="0.25">
      <c r="A1248" s="58" t="s">
        <v>410</v>
      </c>
      <c r="B1248" s="26" t="s">
        <v>109</v>
      </c>
      <c r="C1248" s="13"/>
      <c r="D1248" s="15"/>
      <c r="E1248" s="12"/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9"/>
      <c r="T1248" s="9"/>
      <c r="U1248" s="9"/>
      <c r="V1248" s="9"/>
    </row>
    <row r="1249" spans="1:22" x14ac:dyDescent="0.25">
      <c r="A1249" s="20" t="s">
        <v>128</v>
      </c>
      <c r="B1249" s="27" t="s">
        <v>129</v>
      </c>
      <c r="C1249" s="28"/>
      <c r="D1249" s="29"/>
      <c r="E1249" s="28"/>
      <c r="F1249" s="28"/>
      <c r="G1249" s="28"/>
      <c r="H1249" s="28"/>
      <c r="I1249" s="20" t="s">
        <v>130</v>
      </c>
      <c r="J1249" s="28"/>
      <c r="K1249" s="28"/>
      <c r="L1249" s="28"/>
      <c r="M1249" s="30" t="s">
        <v>131</v>
      </c>
      <c r="N1249" s="28"/>
      <c r="O1249" s="28"/>
      <c r="P1249" s="28"/>
      <c r="Q1249" s="28"/>
      <c r="R1249" s="28"/>
      <c r="S1249" s="28"/>
      <c r="T1249" s="28"/>
      <c r="U1249" s="28"/>
      <c r="V1249" s="28"/>
    </row>
    <row r="1250" spans="1:22" x14ac:dyDescent="0.25">
      <c r="A1250" s="13"/>
      <c r="B1250" s="26" t="s">
        <v>132</v>
      </c>
      <c r="C1250" s="31"/>
      <c r="D1250" s="32"/>
      <c r="E1250" s="31"/>
      <c r="F1250" s="31"/>
      <c r="G1250" s="31"/>
      <c r="H1250" s="31"/>
      <c r="I1250" s="55" t="s">
        <v>406</v>
      </c>
      <c r="J1250" s="31"/>
      <c r="K1250" s="31"/>
      <c r="L1250" s="34" t="s">
        <v>133</v>
      </c>
      <c r="M1250" s="34" t="s">
        <v>134</v>
      </c>
      <c r="N1250" s="34" t="s">
        <v>135</v>
      </c>
      <c r="O1250" s="34" t="s">
        <v>136</v>
      </c>
      <c r="P1250" s="34" t="s">
        <v>137</v>
      </c>
      <c r="Q1250" s="34" t="s">
        <v>138</v>
      </c>
      <c r="R1250" s="31"/>
      <c r="S1250" s="9"/>
      <c r="T1250" s="9"/>
      <c r="U1250" s="9"/>
      <c r="V1250" s="9"/>
    </row>
    <row r="1251" spans="1:22" x14ac:dyDescent="0.25">
      <c r="A1251" s="31"/>
      <c r="B1251" s="32"/>
      <c r="C1251" s="31"/>
      <c r="D1251" s="32"/>
      <c r="E1251" s="54" t="s">
        <v>376</v>
      </c>
      <c r="F1251" s="54" t="s">
        <v>305</v>
      </c>
      <c r="G1251" s="34"/>
      <c r="H1251" s="34"/>
      <c r="I1251" s="34" t="s">
        <v>141</v>
      </c>
      <c r="J1251" s="31"/>
      <c r="K1251" s="31"/>
      <c r="L1251" s="31">
        <v>2</v>
      </c>
      <c r="M1251" s="31">
        <f>AVERAGE(E1253:E1255,F1254:F1255,G1255)</f>
        <v>0.63</v>
      </c>
      <c r="N1251" s="31">
        <f>1+(L1251-1)*M1251</f>
        <v>1.63</v>
      </c>
      <c r="O1251" s="31">
        <f>N1251/L1251</f>
        <v>0.81499999999999995</v>
      </c>
      <c r="P1251" s="31">
        <f>SQRT(O1251)</f>
        <v>0.90277350426338943</v>
      </c>
      <c r="Q1251" s="31" t="e">
        <f>AVERAGE(E1252,F1253)</f>
        <v>#DIV/0!</v>
      </c>
      <c r="R1251" s="31"/>
      <c r="S1251" s="9"/>
      <c r="T1251" s="9"/>
      <c r="U1251" s="9"/>
      <c r="V1251" s="9"/>
    </row>
    <row r="1252" spans="1:22" x14ac:dyDescent="0.25">
      <c r="A1252" s="31"/>
      <c r="B1252" s="32"/>
      <c r="C1252" s="31"/>
      <c r="D1252" s="54" t="s">
        <v>376</v>
      </c>
      <c r="E1252" s="16"/>
      <c r="F1252" s="31"/>
      <c r="G1252" s="31"/>
      <c r="H1252" s="31"/>
      <c r="I1252" s="13">
        <v>0.08</v>
      </c>
      <c r="J1252" s="31"/>
      <c r="K1252" s="31"/>
      <c r="L1252" s="31"/>
      <c r="M1252" s="31"/>
      <c r="N1252" s="31"/>
      <c r="O1252" s="31"/>
      <c r="P1252" s="31"/>
      <c r="Q1252" s="31"/>
      <c r="R1252" s="31"/>
      <c r="S1252" s="9"/>
      <c r="T1252" s="9"/>
      <c r="U1252" s="9"/>
      <c r="V1252" s="9"/>
    </row>
    <row r="1253" spans="1:22" x14ac:dyDescent="0.25">
      <c r="A1253" s="31"/>
      <c r="B1253" s="32"/>
      <c r="C1253" s="31"/>
      <c r="D1253" s="54" t="s">
        <v>305</v>
      </c>
      <c r="E1253" s="13">
        <v>0.63</v>
      </c>
      <c r="F1253" s="16"/>
      <c r="G1253" s="31"/>
      <c r="H1253" s="31"/>
      <c r="I1253" s="13">
        <v>0.03</v>
      </c>
      <c r="J1253" s="31"/>
      <c r="K1253" s="31"/>
      <c r="L1253" s="31"/>
      <c r="M1253" s="31"/>
      <c r="N1253" s="31"/>
      <c r="O1253" s="31"/>
      <c r="P1253" s="31"/>
      <c r="Q1253" s="31"/>
      <c r="R1253" s="31"/>
      <c r="S1253" s="9"/>
      <c r="T1253" s="9"/>
      <c r="U1253" s="9"/>
      <c r="V1253" s="9"/>
    </row>
    <row r="1254" spans="1:22" x14ac:dyDescent="0.25">
      <c r="A1254" s="31"/>
      <c r="B1254" s="32"/>
      <c r="C1254" s="31"/>
      <c r="D1254" s="35"/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9"/>
      <c r="T1254" s="9"/>
      <c r="U1254" s="9"/>
      <c r="V1254" s="9"/>
    </row>
    <row r="1255" spans="1:22" x14ac:dyDescent="0.25">
      <c r="A1255" s="31"/>
      <c r="B1255" s="32"/>
      <c r="C1255" s="31"/>
      <c r="D1255" s="35"/>
      <c r="E1255" s="31"/>
      <c r="F1255" s="31"/>
      <c r="G1255" s="31"/>
      <c r="H1255" s="36" t="s">
        <v>142</v>
      </c>
      <c r="I1255" s="37">
        <f>AVERAGE(I1252:I1253)</f>
        <v>5.5E-2</v>
      </c>
      <c r="J1255" s="31"/>
      <c r="K1255" s="31"/>
      <c r="L1255" s="31"/>
      <c r="M1255" s="31"/>
      <c r="N1255" s="31"/>
      <c r="O1255" s="31"/>
      <c r="P1255" s="31"/>
      <c r="Q1255" s="31"/>
      <c r="R1255" s="31"/>
      <c r="S1255" s="9"/>
      <c r="T1255" s="9"/>
      <c r="U1255" s="9"/>
      <c r="V1255" s="9"/>
    </row>
    <row r="1256" spans="1:22" x14ac:dyDescent="0.25">
      <c r="A1256" s="31"/>
      <c r="B1256" s="32"/>
      <c r="C1256" s="31"/>
      <c r="D1256" s="32"/>
      <c r="E1256" s="31"/>
      <c r="F1256" s="31"/>
      <c r="G1256" s="31"/>
      <c r="H1256" s="36" t="s">
        <v>143</v>
      </c>
      <c r="I1256" s="37">
        <f>I1255/P1251</f>
        <v>6.0923365318388246E-2</v>
      </c>
      <c r="J1256" s="31"/>
      <c r="K1256" s="31"/>
      <c r="L1256" s="31"/>
      <c r="M1256" s="31"/>
      <c r="N1256" s="31"/>
      <c r="O1256" s="31"/>
      <c r="P1256" s="31"/>
      <c r="Q1256" s="31"/>
      <c r="R1256" s="31"/>
      <c r="S1256" s="9"/>
      <c r="T1256" s="9"/>
      <c r="U1256" s="9"/>
      <c r="V1256" s="9"/>
    </row>
    <row r="1257" spans="1:22" x14ac:dyDescent="0.25">
      <c r="A1257" s="31"/>
      <c r="B1257" s="32"/>
      <c r="C1257" s="31"/>
      <c r="D1257" s="32"/>
      <c r="E1257" s="31"/>
      <c r="F1257" s="31"/>
      <c r="G1257" s="36" t="s">
        <v>144</v>
      </c>
      <c r="H1257" s="36" t="s">
        <v>145</v>
      </c>
      <c r="I1257" s="37" t="e">
        <f>(L1251*Q1251)/(1+(L1251-1)*Q1251)</f>
        <v>#DIV/0!</v>
      </c>
      <c r="J1257" s="31"/>
      <c r="K1257" s="31"/>
      <c r="L1257" s="31"/>
      <c r="M1257" s="31"/>
      <c r="N1257" s="31"/>
      <c r="O1257" s="31"/>
      <c r="P1257" s="31"/>
      <c r="Q1257" s="31"/>
      <c r="R1257" s="31"/>
      <c r="S1257" s="9"/>
      <c r="T1257" s="9"/>
      <c r="U1257" s="9"/>
      <c r="V1257" s="9"/>
    </row>
    <row r="1259" spans="1:22" ht="15" customHeight="1" thickBot="1" x14ac:dyDescent="0.3"/>
    <row r="1260" spans="1:22" x14ac:dyDescent="0.25">
      <c r="A1260" s="20" t="s">
        <v>125</v>
      </c>
      <c r="B1260" s="21" t="s">
        <v>126</v>
      </c>
      <c r="C1260" s="22" t="s">
        <v>127</v>
      </c>
      <c r="D1260" s="23"/>
      <c r="E1260" s="24"/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  <c r="R1260" s="25"/>
      <c r="S1260" s="24"/>
      <c r="T1260" s="24"/>
      <c r="U1260" s="24"/>
      <c r="V1260" s="24"/>
    </row>
    <row r="1261" spans="1:22" x14ac:dyDescent="0.25">
      <c r="A1261" s="58" t="s">
        <v>410</v>
      </c>
      <c r="B1261" s="26" t="s">
        <v>109</v>
      </c>
      <c r="C1261" s="13"/>
      <c r="D1261" s="15"/>
      <c r="E1261" s="12"/>
      <c r="F1261" s="12"/>
      <c r="G1261" s="12"/>
      <c r="H1261" s="12"/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9"/>
      <c r="T1261" s="9"/>
      <c r="U1261" s="9"/>
      <c r="V1261" s="9"/>
    </row>
    <row r="1262" spans="1:22" x14ac:dyDescent="0.25">
      <c r="A1262" s="20" t="s">
        <v>128</v>
      </c>
      <c r="B1262" s="27" t="s">
        <v>129</v>
      </c>
      <c r="C1262" s="28"/>
      <c r="D1262" s="29"/>
      <c r="E1262" s="28"/>
      <c r="F1262" s="28"/>
      <c r="G1262" s="28"/>
      <c r="H1262" s="28"/>
      <c r="I1262" s="20" t="s">
        <v>130</v>
      </c>
      <c r="J1262" s="28"/>
      <c r="K1262" s="28"/>
      <c r="L1262" s="28"/>
      <c r="M1262" s="30" t="s">
        <v>131</v>
      </c>
      <c r="N1262" s="28"/>
      <c r="O1262" s="28"/>
      <c r="P1262" s="28"/>
      <c r="Q1262" s="28"/>
      <c r="R1262" s="28"/>
      <c r="S1262" s="28"/>
      <c r="T1262" s="28"/>
      <c r="U1262" s="28"/>
      <c r="V1262" s="28"/>
    </row>
    <row r="1263" spans="1:22" x14ac:dyDescent="0.25">
      <c r="A1263" s="13"/>
      <c r="B1263" s="26" t="s">
        <v>132</v>
      </c>
      <c r="C1263" s="31"/>
      <c r="D1263" s="32"/>
      <c r="E1263" s="31"/>
      <c r="F1263" s="31"/>
      <c r="G1263" s="31"/>
      <c r="H1263" s="31"/>
      <c r="I1263" s="55" t="s">
        <v>304</v>
      </c>
      <c r="J1263" s="31"/>
      <c r="K1263" s="31"/>
      <c r="L1263" s="34" t="s">
        <v>133</v>
      </c>
      <c r="M1263" s="34" t="s">
        <v>134</v>
      </c>
      <c r="N1263" s="34" t="s">
        <v>135</v>
      </c>
      <c r="O1263" s="34" t="s">
        <v>136</v>
      </c>
      <c r="P1263" s="34" t="s">
        <v>137</v>
      </c>
      <c r="Q1263" s="34" t="s">
        <v>138</v>
      </c>
      <c r="R1263" s="31"/>
      <c r="S1263" s="9"/>
      <c r="T1263" s="9"/>
      <c r="U1263" s="9"/>
      <c r="V1263" s="9"/>
    </row>
    <row r="1264" spans="1:22" x14ac:dyDescent="0.25">
      <c r="A1264" s="31"/>
      <c r="B1264" s="32"/>
      <c r="C1264" s="31"/>
      <c r="D1264" s="32"/>
      <c r="E1264" s="54" t="s">
        <v>249</v>
      </c>
      <c r="F1264" s="54" t="s">
        <v>375</v>
      </c>
      <c r="G1264" s="34"/>
      <c r="H1264" s="34"/>
      <c r="I1264" s="34" t="s">
        <v>141</v>
      </c>
      <c r="J1264" s="31"/>
      <c r="K1264" s="31"/>
      <c r="L1264" s="31">
        <v>2</v>
      </c>
      <c r="M1264" s="31">
        <f>AVERAGE(E1266:E1268,F1267:F1268,G1268)</f>
        <v>0.71</v>
      </c>
      <c r="N1264" s="31">
        <f>1+(L1264-1)*M1264</f>
        <v>1.71</v>
      </c>
      <c r="O1264" s="31">
        <f>N1264/L1264</f>
        <v>0.85499999999999998</v>
      </c>
      <c r="P1264" s="31">
        <f>SQRT(O1264)</f>
        <v>0.92466210044534647</v>
      </c>
      <c r="Q1264" s="31" t="e">
        <f>AVERAGE(E1265,F1266)</f>
        <v>#DIV/0!</v>
      </c>
      <c r="R1264" s="31"/>
      <c r="S1264" s="9"/>
      <c r="T1264" s="9"/>
      <c r="U1264" s="9"/>
      <c r="V1264" s="9"/>
    </row>
    <row r="1265" spans="1:22" x14ac:dyDescent="0.25">
      <c r="A1265" s="31"/>
      <c r="B1265" s="32"/>
      <c r="C1265" s="31"/>
      <c r="D1265" s="54" t="s">
        <v>249</v>
      </c>
      <c r="E1265" s="16"/>
      <c r="F1265" s="31"/>
      <c r="G1265" s="31"/>
      <c r="H1265" s="31"/>
      <c r="I1265" s="13">
        <v>0.76</v>
      </c>
      <c r="J1265" s="31"/>
      <c r="K1265" s="31"/>
      <c r="L1265" s="31"/>
      <c r="M1265" s="31"/>
      <c r="N1265" s="31"/>
      <c r="O1265" s="31"/>
      <c r="P1265" s="31"/>
      <c r="Q1265" s="31"/>
      <c r="R1265" s="31"/>
      <c r="S1265" s="9"/>
      <c r="T1265" s="9"/>
      <c r="U1265" s="9"/>
      <c r="V1265" s="9"/>
    </row>
    <row r="1266" spans="1:22" x14ac:dyDescent="0.25">
      <c r="A1266" s="31"/>
      <c r="B1266" s="32"/>
      <c r="C1266" s="31"/>
      <c r="D1266" s="54" t="s">
        <v>375</v>
      </c>
      <c r="E1266" s="13">
        <v>0.71</v>
      </c>
      <c r="F1266" s="16"/>
      <c r="G1266" s="31"/>
      <c r="H1266" s="31"/>
      <c r="I1266" s="13">
        <v>0.6</v>
      </c>
      <c r="J1266" s="31"/>
      <c r="K1266" s="31"/>
      <c r="L1266" s="31"/>
      <c r="M1266" s="31"/>
      <c r="N1266" s="31"/>
      <c r="O1266" s="31"/>
      <c r="P1266" s="31"/>
      <c r="Q1266" s="31"/>
      <c r="R1266" s="31"/>
      <c r="S1266" s="9"/>
      <c r="T1266" s="9"/>
      <c r="U1266" s="9"/>
      <c r="V1266" s="9"/>
    </row>
    <row r="1267" spans="1:22" x14ac:dyDescent="0.25">
      <c r="A1267" s="31"/>
      <c r="B1267" s="32"/>
      <c r="C1267" s="31"/>
      <c r="D1267" s="35"/>
      <c r="E1267" s="31"/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  <c r="R1267" s="31"/>
      <c r="S1267" s="9"/>
      <c r="T1267" s="9"/>
      <c r="U1267" s="9"/>
      <c r="V1267" s="9"/>
    </row>
    <row r="1268" spans="1:22" x14ac:dyDescent="0.25">
      <c r="A1268" s="31"/>
      <c r="B1268" s="32"/>
      <c r="C1268" s="31"/>
      <c r="D1268" s="35"/>
      <c r="E1268" s="31"/>
      <c r="F1268" s="31"/>
      <c r="G1268" s="31"/>
      <c r="H1268" s="36" t="s">
        <v>142</v>
      </c>
      <c r="I1268" s="37">
        <f>AVERAGE(I1265:I1266)</f>
        <v>0.67999999999999994</v>
      </c>
      <c r="J1268" s="31"/>
      <c r="K1268" s="31"/>
      <c r="L1268" s="31"/>
      <c r="M1268" s="31"/>
      <c r="N1268" s="31"/>
      <c r="O1268" s="31"/>
      <c r="P1268" s="31"/>
      <c r="Q1268" s="31"/>
      <c r="R1268" s="31"/>
      <c r="S1268" s="9"/>
      <c r="T1268" s="9"/>
      <c r="U1268" s="9"/>
      <c r="V1268" s="9"/>
    </row>
    <row r="1269" spans="1:22" x14ac:dyDescent="0.25">
      <c r="A1269" s="31"/>
      <c r="B1269" s="32"/>
      <c r="C1269" s="31"/>
      <c r="D1269" s="32"/>
      <c r="E1269" s="31"/>
      <c r="F1269" s="31"/>
      <c r="G1269" s="31"/>
      <c r="H1269" s="36" t="s">
        <v>143</v>
      </c>
      <c r="I1269" s="37">
        <f>I1268/P1264</f>
        <v>0.73540377579279015</v>
      </c>
      <c r="J1269" s="31"/>
      <c r="K1269" s="31"/>
      <c r="L1269" s="31"/>
      <c r="M1269" s="31"/>
      <c r="N1269" s="31"/>
      <c r="O1269" s="31"/>
      <c r="P1269" s="31"/>
      <c r="Q1269" s="31"/>
      <c r="R1269" s="31"/>
      <c r="S1269" s="9"/>
      <c r="T1269" s="9"/>
      <c r="U1269" s="9"/>
      <c r="V1269" s="9"/>
    </row>
    <row r="1270" spans="1:22" x14ac:dyDescent="0.25">
      <c r="A1270" s="31"/>
      <c r="B1270" s="32"/>
      <c r="C1270" s="31"/>
      <c r="D1270" s="32"/>
      <c r="E1270" s="31"/>
      <c r="F1270" s="31"/>
      <c r="G1270" s="36" t="s">
        <v>144</v>
      </c>
      <c r="H1270" s="36" t="s">
        <v>145</v>
      </c>
      <c r="I1270" s="37" t="e">
        <f>(L1264*Q1264)/(1+(L1264-1)*Q1264)</f>
        <v>#DIV/0!</v>
      </c>
      <c r="J1270" s="31"/>
      <c r="K1270" s="31"/>
      <c r="L1270" s="31"/>
      <c r="M1270" s="31"/>
      <c r="N1270" s="31"/>
      <c r="O1270" s="31"/>
      <c r="P1270" s="31"/>
      <c r="Q1270" s="31"/>
      <c r="R1270" s="31"/>
      <c r="S1270" s="9"/>
      <c r="T1270" s="9"/>
      <c r="U1270" s="9"/>
      <c r="V1270" s="9"/>
    </row>
    <row r="1271" spans="1:22" ht="15" customHeight="1" thickBot="1" x14ac:dyDescent="0.3"/>
    <row r="1272" spans="1:22" x14ac:dyDescent="0.25">
      <c r="A1272" s="20" t="s">
        <v>125</v>
      </c>
      <c r="B1272" s="21" t="s">
        <v>126</v>
      </c>
      <c r="C1272" s="22" t="s">
        <v>127</v>
      </c>
      <c r="D1272" s="23"/>
      <c r="E1272" s="24"/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  <c r="R1272" s="25"/>
      <c r="S1272" s="24"/>
      <c r="T1272" s="24"/>
      <c r="U1272" s="24"/>
      <c r="V1272" s="24"/>
    </row>
    <row r="1273" spans="1:22" x14ac:dyDescent="0.25">
      <c r="A1273" s="58" t="s">
        <v>410</v>
      </c>
      <c r="B1273" s="26" t="s">
        <v>109</v>
      </c>
      <c r="C1273" s="13"/>
      <c r="D1273" s="15"/>
      <c r="E1273" s="12"/>
      <c r="F1273" s="12"/>
      <c r="G1273" s="12"/>
      <c r="H1273" s="12"/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9"/>
      <c r="T1273" s="9"/>
      <c r="U1273" s="9"/>
      <c r="V1273" s="9"/>
    </row>
    <row r="1274" spans="1:22" x14ac:dyDescent="0.25">
      <c r="A1274" s="20" t="s">
        <v>128</v>
      </c>
      <c r="B1274" s="27" t="s">
        <v>129</v>
      </c>
      <c r="C1274" s="28"/>
      <c r="D1274" s="29"/>
      <c r="E1274" s="28"/>
      <c r="F1274" s="28"/>
      <c r="G1274" s="28"/>
      <c r="H1274" s="28"/>
      <c r="I1274" s="20" t="s">
        <v>130</v>
      </c>
      <c r="J1274" s="28"/>
      <c r="K1274" s="28"/>
      <c r="L1274" s="28"/>
      <c r="M1274" s="30" t="s">
        <v>131</v>
      </c>
      <c r="N1274" s="28"/>
      <c r="O1274" s="28"/>
      <c r="P1274" s="28"/>
      <c r="Q1274" s="28"/>
      <c r="R1274" s="28"/>
      <c r="S1274" s="28"/>
      <c r="T1274" s="28"/>
      <c r="U1274" s="28"/>
      <c r="V1274" s="28"/>
    </row>
    <row r="1275" spans="1:22" x14ac:dyDescent="0.25">
      <c r="A1275" s="13"/>
      <c r="B1275" s="26" t="s">
        <v>132</v>
      </c>
      <c r="C1275" s="31"/>
      <c r="D1275" s="32"/>
      <c r="E1275" s="31"/>
      <c r="F1275" s="31"/>
      <c r="G1275" s="31"/>
      <c r="H1275" s="31"/>
      <c r="I1275" s="55" t="s">
        <v>304</v>
      </c>
      <c r="J1275" s="31"/>
      <c r="K1275" s="31"/>
      <c r="L1275" s="34" t="s">
        <v>133</v>
      </c>
      <c r="M1275" s="34" t="s">
        <v>134</v>
      </c>
      <c r="N1275" s="34" t="s">
        <v>135</v>
      </c>
      <c r="O1275" s="34" t="s">
        <v>136</v>
      </c>
      <c r="P1275" s="34" t="s">
        <v>137</v>
      </c>
      <c r="Q1275" s="34" t="s">
        <v>138</v>
      </c>
      <c r="R1275" s="31"/>
      <c r="S1275" s="9"/>
      <c r="T1275" s="9"/>
      <c r="U1275" s="9"/>
      <c r="V1275" s="9"/>
    </row>
    <row r="1276" spans="1:22" x14ac:dyDescent="0.25">
      <c r="A1276" s="31"/>
      <c r="B1276" s="32"/>
      <c r="C1276" s="31"/>
      <c r="D1276" s="32"/>
      <c r="E1276" s="54" t="s">
        <v>376</v>
      </c>
      <c r="F1276" s="54" t="s">
        <v>305</v>
      </c>
      <c r="G1276" s="34"/>
      <c r="H1276" s="34"/>
      <c r="I1276" s="34" t="s">
        <v>141</v>
      </c>
      <c r="J1276" s="31"/>
      <c r="K1276" s="31"/>
      <c r="L1276" s="31">
        <v>2</v>
      </c>
      <c r="M1276" s="31">
        <f>AVERAGE(E1278:E1280,F1279:F1280,G1280)</f>
        <v>0.63</v>
      </c>
      <c r="N1276" s="31">
        <f>1+(L1276-1)*M1276</f>
        <v>1.63</v>
      </c>
      <c r="O1276" s="31">
        <f>N1276/L1276</f>
        <v>0.81499999999999995</v>
      </c>
      <c r="P1276" s="31">
        <f>SQRT(O1276)</f>
        <v>0.90277350426338943</v>
      </c>
      <c r="Q1276" s="31" t="e">
        <f>AVERAGE(E1277,F1278)</f>
        <v>#DIV/0!</v>
      </c>
      <c r="R1276" s="31"/>
      <c r="S1276" s="9"/>
      <c r="T1276" s="9"/>
      <c r="U1276" s="9"/>
      <c r="V1276" s="9"/>
    </row>
    <row r="1277" spans="1:22" x14ac:dyDescent="0.25">
      <c r="A1277" s="31"/>
      <c r="B1277" s="32"/>
      <c r="C1277" s="31"/>
      <c r="D1277" s="54" t="s">
        <v>376</v>
      </c>
      <c r="E1277" s="16"/>
      <c r="F1277" s="31"/>
      <c r="G1277" s="31"/>
      <c r="H1277" s="31"/>
      <c r="I1277" s="13">
        <v>0.13</v>
      </c>
      <c r="J1277" s="31"/>
      <c r="K1277" s="31"/>
      <c r="L1277" s="31"/>
      <c r="M1277" s="31"/>
      <c r="N1277" s="31"/>
      <c r="O1277" s="31"/>
      <c r="P1277" s="31"/>
      <c r="Q1277" s="31"/>
      <c r="R1277" s="31"/>
      <c r="S1277" s="9"/>
      <c r="T1277" s="9"/>
      <c r="U1277" s="9"/>
      <c r="V1277" s="9"/>
    </row>
    <row r="1278" spans="1:22" x14ac:dyDescent="0.25">
      <c r="A1278" s="31"/>
      <c r="B1278" s="32"/>
      <c r="C1278" s="31"/>
      <c r="D1278" s="54" t="s">
        <v>305</v>
      </c>
      <c r="E1278" s="13">
        <v>0.63</v>
      </c>
      <c r="F1278" s="16"/>
      <c r="G1278" s="31"/>
      <c r="H1278" s="31"/>
      <c r="I1278" s="13">
        <v>0.6</v>
      </c>
      <c r="J1278" s="31"/>
      <c r="K1278" s="31"/>
      <c r="L1278" s="31"/>
      <c r="M1278" s="31"/>
      <c r="N1278" s="31"/>
      <c r="O1278" s="31"/>
      <c r="P1278" s="31"/>
      <c r="Q1278" s="31"/>
      <c r="R1278" s="31"/>
      <c r="S1278" s="9"/>
      <c r="T1278" s="9"/>
      <c r="U1278" s="9"/>
      <c r="V1278" s="9"/>
    </row>
    <row r="1279" spans="1:22" x14ac:dyDescent="0.25">
      <c r="A1279" s="31"/>
      <c r="B1279" s="32"/>
      <c r="C1279" s="31"/>
      <c r="D1279" s="35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9"/>
      <c r="T1279" s="9"/>
      <c r="U1279" s="9"/>
      <c r="V1279" s="9"/>
    </row>
    <row r="1280" spans="1:22" x14ac:dyDescent="0.25">
      <c r="A1280" s="31"/>
      <c r="B1280" s="32"/>
      <c r="C1280" s="31"/>
      <c r="D1280" s="35"/>
      <c r="E1280" s="31"/>
      <c r="F1280" s="31"/>
      <c r="G1280" s="31"/>
      <c r="H1280" s="36" t="s">
        <v>142</v>
      </c>
      <c r="I1280" s="37">
        <f>AVERAGE(I1277:I1278)</f>
        <v>0.36499999999999999</v>
      </c>
      <c r="J1280" s="31"/>
      <c r="K1280" s="31"/>
      <c r="L1280" s="31"/>
      <c r="M1280" s="31"/>
      <c r="N1280" s="31"/>
      <c r="O1280" s="31"/>
      <c r="P1280" s="31"/>
      <c r="Q1280" s="31"/>
      <c r="R1280" s="31"/>
      <c r="S1280" s="9"/>
      <c r="T1280" s="9"/>
      <c r="U1280" s="9"/>
      <c r="V1280" s="9"/>
    </row>
    <row r="1281" spans="1:22" x14ac:dyDescent="0.25">
      <c r="A1281" s="31"/>
      <c r="B1281" s="32"/>
      <c r="C1281" s="31"/>
      <c r="D1281" s="32"/>
      <c r="E1281" s="31"/>
      <c r="F1281" s="31"/>
      <c r="G1281" s="31"/>
      <c r="H1281" s="36" t="s">
        <v>143</v>
      </c>
      <c r="I1281" s="37">
        <f>I1280/P1276</f>
        <v>0.40430960620384926</v>
      </c>
      <c r="J1281" s="31"/>
      <c r="K1281" s="31"/>
      <c r="L1281" s="31"/>
      <c r="M1281" s="31"/>
      <c r="N1281" s="31"/>
      <c r="O1281" s="31"/>
      <c r="P1281" s="31"/>
      <c r="Q1281" s="31"/>
      <c r="R1281" s="31"/>
      <c r="S1281" s="9"/>
      <c r="T1281" s="9"/>
      <c r="U1281" s="9"/>
      <c r="V1281" s="9"/>
    </row>
    <row r="1282" spans="1:22" x14ac:dyDescent="0.25">
      <c r="A1282" s="31"/>
      <c r="B1282" s="32"/>
      <c r="C1282" s="31"/>
      <c r="D1282" s="32"/>
      <c r="E1282" s="31"/>
      <c r="F1282" s="31"/>
      <c r="G1282" s="36" t="s">
        <v>144</v>
      </c>
      <c r="H1282" s="36" t="s">
        <v>145</v>
      </c>
      <c r="I1282" s="37" t="e">
        <f>(L1276*Q1276)/(1+(L1276-1)*Q1276)</f>
        <v>#DIV/0!</v>
      </c>
      <c r="J1282" s="31"/>
      <c r="K1282" s="31"/>
      <c r="L1282" s="31"/>
      <c r="M1282" s="31"/>
      <c r="N1282" s="31"/>
      <c r="O1282" s="31"/>
      <c r="P1282" s="31"/>
      <c r="Q1282" s="31"/>
      <c r="R1282" s="31"/>
      <c r="S1282" s="9"/>
      <c r="T1282" s="9"/>
      <c r="U1282" s="9"/>
      <c r="V1282" s="9"/>
    </row>
    <row r="1283" spans="1:22" ht="15" customHeight="1" thickBot="1" x14ac:dyDescent="0.3"/>
    <row r="1284" spans="1:22" x14ac:dyDescent="0.25">
      <c r="A1284" s="20" t="s">
        <v>125</v>
      </c>
      <c r="B1284" s="21" t="s">
        <v>126</v>
      </c>
      <c r="C1284" s="22" t="s">
        <v>127</v>
      </c>
      <c r="D1284" s="23"/>
      <c r="E1284" s="24"/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  <c r="R1284" s="25"/>
      <c r="S1284" s="24"/>
      <c r="T1284" s="24"/>
      <c r="U1284" s="24"/>
      <c r="V1284" s="24"/>
    </row>
    <row r="1285" spans="1:22" x14ac:dyDescent="0.25">
      <c r="A1285" s="58" t="s">
        <v>410</v>
      </c>
      <c r="B1285" s="26" t="s">
        <v>109</v>
      </c>
      <c r="C1285" s="13"/>
      <c r="D1285" s="15"/>
      <c r="E1285" s="12"/>
      <c r="F1285" s="12"/>
      <c r="G1285" s="12"/>
      <c r="H1285" s="12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9"/>
      <c r="T1285" s="9"/>
      <c r="U1285" s="9"/>
      <c r="V1285" s="9"/>
    </row>
    <row r="1286" spans="1:22" x14ac:dyDescent="0.25">
      <c r="A1286" s="20" t="s">
        <v>128</v>
      </c>
      <c r="B1286" s="27" t="s">
        <v>129</v>
      </c>
      <c r="C1286" s="28"/>
      <c r="D1286" s="29"/>
      <c r="E1286" s="28"/>
      <c r="F1286" s="28"/>
      <c r="G1286" s="28"/>
      <c r="H1286" s="28"/>
      <c r="I1286" s="20" t="s">
        <v>130</v>
      </c>
      <c r="J1286" s="28"/>
      <c r="K1286" s="28"/>
      <c r="L1286" s="28"/>
      <c r="M1286" s="30" t="s">
        <v>131</v>
      </c>
      <c r="N1286" s="28"/>
      <c r="O1286" s="28"/>
      <c r="P1286" s="28"/>
      <c r="Q1286" s="28"/>
      <c r="R1286" s="28"/>
      <c r="S1286" s="28"/>
      <c r="T1286" s="28"/>
      <c r="U1286" s="28"/>
      <c r="V1286" s="28"/>
    </row>
    <row r="1287" spans="1:22" x14ac:dyDescent="0.25">
      <c r="A1287" s="13"/>
      <c r="B1287" s="26" t="s">
        <v>132</v>
      </c>
      <c r="C1287" s="31"/>
      <c r="D1287" s="32"/>
      <c r="E1287" s="31"/>
      <c r="F1287" s="31"/>
      <c r="G1287" s="31"/>
      <c r="H1287" s="31"/>
      <c r="I1287" s="55" t="s">
        <v>409</v>
      </c>
      <c r="J1287" s="31"/>
      <c r="K1287" s="31"/>
      <c r="L1287" s="34" t="s">
        <v>133</v>
      </c>
      <c r="M1287" s="34" t="s">
        <v>134</v>
      </c>
      <c r="N1287" s="34" t="s">
        <v>135</v>
      </c>
      <c r="O1287" s="34" t="s">
        <v>136</v>
      </c>
      <c r="P1287" s="34" t="s">
        <v>137</v>
      </c>
      <c r="Q1287" s="34" t="s">
        <v>138</v>
      </c>
      <c r="R1287" s="31"/>
      <c r="S1287" s="9"/>
      <c r="T1287" s="9"/>
      <c r="U1287" s="9"/>
      <c r="V1287" s="9"/>
    </row>
    <row r="1288" spans="1:22" x14ac:dyDescent="0.25">
      <c r="A1288" s="31"/>
      <c r="B1288" s="32"/>
      <c r="C1288" s="31"/>
      <c r="D1288" s="32"/>
      <c r="E1288" s="54" t="s">
        <v>249</v>
      </c>
      <c r="F1288" s="54" t="s">
        <v>375</v>
      </c>
      <c r="G1288" s="34"/>
      <c r="H1288" s="34"/>
      <c r="I1288" s="34" t="s">
        <v>141</v>
      </c>
      <c r="J1288" s="31"/>
      <c r="K1288" s="31"/>
      <c r="L1288" s="31">
        <v>2</v>
      </c>
      <c r="M1288" s="31">
        <f>AVERAGE(E1290:E1292,F1291:F1292,G1292)</f>
        <v>0.71</v>
      </c>
      <c r="N1288" s="31">
        <f>1+(L1288-1)*M1288</f>
        <v>1.71</v>
      </c>
      <c r="O1288" s="31">
        <f>N1288/L1288</f>
        <v>0.85499999999999998</v>
      </c>
      <c r="P1288" s="31">
        <f>SQRT(O1288)</f>
        <v>0.92466210044534647</v>
      </c>
      <c r="Q1288" s="31" t="e">
        <f>AVERAGE(E1289,F1290)</f>
        <v>#DIV/0!</v>
      </c>
      <c r="R1288" s="31"/>
      <c r="S1288" s="9"/>
      <c r="T1288" s="9"/>
      <c r="U1288" s="9"/>
      <c r="V1288" s="9"/>
    </row>
    <row r="1289" spans="1:22" x14ac:dyDescent="0.25">
      <c r="A1289" s="31"/>
      <c r="B1289" s="32"/>
      <c r="C1289" s="31"/>
      <c r="D1289" s="54" t="s">
        <v>249</v>
      </c>
      <c r="E1289" s="16"/>
      <c r="F1289" s="31"/>
      <c r="G1289" s="31"/>
      <c r="H1289" s="31"/>
      <c r="I1289" s="13">
        <v>-0.49</v>
      </c>
      <c r="J1289" s="31"/>
      <c r="K1289" s="31"/>
      <c r="L1289" s="31"/>
      <c r="M1289" s="31"/>
      <c r="N1289" s="31"/>
      <c r="O1289" s="31"/>
      <c r="P1289" s="31"/>
      <c r="Q1289" s="31"/>
      <c r="R1289" s="31"/>
      <c r="S1289" s="9"/>
      <c r="T1289" s="9"/>
      <c r="U1289" s="9"/>
      <c r="V1289" s="9"/>
    </row>
    <row r="1290" spans="1:22" x14ac:dyDescent="0.25">
      <c r="A1290" s="31"/>
      <c r="B1290" s="32"/>
      <c r="C1290" s="31"/>
      <c r="D1290" s="54" t="s">
        <v>375</v>
      </c>
      <c r="E1290" s="13">
        <v>0.71</v>
      </c>
      <c r="F1290" s="16"/>
      <c r="G1290" s="31"/>
      <c r="H1290" s="31"/>
      <c r="I1290" s="13">
        <v>-0.36</v>
      </c>
      <c r="J1290" s="31"/>
      <c r="K1290" s="31"/>
      <c r="L1290" s="31"/>
      <c r="M1290" s="31"/>
      <c r="N1290" s="31"/>
      <c r="O1290" s="31"/>
      <c r="P1290" s="31"/>
      <c r="Q1290" s="31"/>
      <c r="R1290" s="31"/>
      <c r="S1290" s="9"/>
      <c r="T1290" s="9"/>
      <c r="U1290" s="9"/>
      <c r="V1290" s="9"/>
    </row>
    <row r="1291" spans="1:22" x14ac:dyDescent="0.25">
      <c r="A1291" s="31"/>
      <c r="B1291" s="32"/>
      <c r="C1291" s="31"/>
      <c r="D1291" s="35"/>
      <c r="E1291" s="31"/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  <c r="R1291" s="31"/>
      <c r="S1291" s="9"/>
      <c r="T1291" s="9"/>
      <c r="U1291" s="9"/>
      <c r="V1291" s="9"/>
    </row>
    <row r="1292" spans="1:22" x14ac:dyDescent="0.25">
      <c r="A1292" s="31"/>
      <c r="B1292" s="32"/>
      <c r="C1292" s="31"/>
      <c r="D1292" s="35"/>
      <c r="E1292" s="31"/>
      <c r="F1292" s="31"/>
      <c r="G1292" s="31"/>
      <c r="H1292" s="36" t="s">
        <v>142</v>
      </c>
      <c r="I1292" s="37">
        <f>AVERAGE(I1289:I1290)</f>
        <v>-0.42499999999999999</v>
      </c>
      <c r="J1292" s="31"/>
      <c r="K1292" s="31"/>
      <c r="L1292" s="31"/>
      <c r="M1292" s="31"/>
      <c r="N1292" s="31"/>
      <c r="O1292" s="31"/>
      <c r="P1292" s="31"/>
      <c r="Q1292" s="31"/>
      <c r="R1292" s="31"/>
      <c r="S1292" s="9"/>
      <c r="T1292" s="9"/>
      <c r="U1292" s="9"/>
      <c r="V1292" s="9"/>
    </row>
    <row r="1293" spans="1:22" x14ac:dyDescent="0.25">
      <c r="A1293" s="31"/>
      <c r="B1293" s="32"/>
      <c r="C1293" s="31"/>
      <c r="D1293" s="32"/>
      <c r="E1293" s="31"/>
      <c r="F1293" s="31"/>
      <c r="G1293" s="31"/>
      <c r="H1293" s="36" t="s">
        <v>143</v>
      </c>
      <c r="I1293" s="37">
        <f>I1292/P1288</f>
        <v>-0.45962735987049386</v>
      </c>
      <c r="J1293" s="31"/>
      <c r="K1293" s="31"/>
      <c r="L1293" s="31"/>
      <c r="M1293" s="31"/>
      <c r="N1293" s="31"/>
      <c r="O1293" s="31"/>
      <c r="P1293" s="31"/>
      <c r="Q1293" s="31"/>
      <c r="R1293" s="31"/>
      <c r="S1293" s="9"/>
      <c r="T1293" s="9"/>
      <c r="U1293" s="9"/>
      <c r="V1293" s="9"/>
    </row>
    <row r="1294" spans="1:22" x14ac:dyDescent="0.25">
      <c r="A1294" s="31"/>
      <c r="B1294" s="32"/>
      <c r="C1294" s="31"/>
      <c r="D1294" s="32"/>
      <c r="E1294" s="31"/>
      <c r="F1294" s="31"/>
      <c r="G1294" s="36" t="s">
        <v>144</v>
      </c>
      <c r="H1294" s="36" t="s">
        <v>145</v>
      </c>
      <c r="I1294" s="37" t="e">
        <f>(L1288*Q1288)/(1+(L1288-1)*Q1288)</f>
        <v>#DIV/0!</v>
      </c>
      <c r="J1294" s="31"/>
      <c r="K1294" s="31"/>
      <c r="L1294" s="31"/>
      <c r="M1294" s="31"/>
      <c r="N1294" s="31"/>
      <c r="O1294" s="31"/>
      <c r="P1294" s="31"/>
      <c r="Q1294" s="31"/>
      <c r="R1294" s="31"/>
      <c r="S1294" s="9"/>
      <c r="T1294" s="9"/>
      <c r="U1294" s="9"/>
      <c r="V1294" s="9"/>
    </row>
    <row r="1295" spans="1:22" ht="15" customHeight="1" thickBot="1" x14ac:dyDescent="0.3"/>
    <row r="1296" spans="1:22" x14ac:dyDescent="0.25">
      <c r="A1296" s="20" t="s">
        <v>125</v>
      </c>
      <c r="B1296" s="21" t="s">
        <v>126</v>
      </c>
      <c r="C1296" s="22" t="s">
        <v>127</v>
      </c>
      <c r="D1296" s="23"/>
      <c r="E1296" s="24"/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  <c r="R1296" s="25"/>
      <c r="S1296" s="24"/>
      <c r="T1296" s="24"/>
      <c r="U1296" s="24"/>
      <c r="V1296" s="24"/>
    </row>
    <row r="1297" spans="1:22" x14ac:dyDescent="0.25">
      <c r="A1297" s="58" t="s">
        <v>410</v>
      </c>
      <c r="B1297" s="26" t="s">
        <v>109</v>
      </c>
      <c r="C1297" s="13"/>
      <c r="D1297" s="15"/>
      <c r="E1297" s="12"/>
      <c r="F1297" s="12"/>
      <c r="G1297" s="12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9"/>
      <c r="T1297" s="9"/>
      <c r="U1297" s="9"/>
      <c r="V1297" s="9"/>
    </row>
    <row r="1298" spans="1:22" x14ac:dyDescent="0.25">
      <c r="A1298" s="20" t="s">
        <v>128</v>
      </c>
      <c r="B1298" s="27" t="s">
        <v>129</v>
      </c>
      <c r="C1298" s="28"/>
      <c r="D1298" s="29"/>
      <c r="E1298" s="28"/>
      <c r="F1298" s="28"/>
      <c r="G1298" s="28"/>
      <c r="H1298" s="28"/>
      <c r="I1298" s="20" t="s">
        <v>130</v>
      </c>
      <c r="J1298" s="28"/>
      <c r="K1298" s="28"/>
      <c r="L1298" s="28"/>
      <c r="M1298" s="30" t="s">
        <v>131</v>
      </c>
      <c r="N1298" s="28"/>
      <c r="O1298" s="28"/>
      <c r="P1298" s="28"/>
      <c r="Q1298" s="28"/>
      <c r="R1298" s="28"/>
      <c r="S1298" s="28"/>
      <c r="T1298" s="28"/>
      <c r="U1298" s="28"/>
      <c r="V1298" s="28"/>
    </row>
    <row r="1299" spans="1:22" x14ac:dyDescent="0.25">
      <c r="A1299" s="13"/>
      <c r="B1299" s="26" t="s">
        <v>132</v>
      </c>
      <c r="C1299" s="31"/>
      <c r="D1299" s="32"/>
      <c r="E1299" s="31"/>
      <c r="F1299" s="31"/>
      <c r="G1299" s="31"/>
      <c r="H1299" s="31"/>
      <c r="I1299" s="55" t="s">
        <v>409</v>
      </c>
      <c r="J1299" s="31"/>
      <c r="K1299" s="31"/>
      <c r="L1299" s="34" t="s">
        <v>133</v>
      </c>
      <c r="M1299" s="34" t="s">
        <v>134</v>
      </c>
      <c r="N1299" s="34" t="s">
        <v>135</v>
      </c>
      <c r="O1299" s="34" t="s">
        <v>136</v>
      </c>
      <c r="P1299" s="34" t="s">
        <v>137</v>
      </c>
      <c r="Q1299" s="34" t="s">
        <v>138</v>
      </c>
      <c r="R1299" s="31"/>
      <c r="S1299" s="9"/>
      <c r="T1299" s="9"/>
      <c r="U1299" s="9"/>
      <c r="V1299" s="9"/>
    </row>
    <row r="1300" spans="1:22" x14ac:dyDescent="0.25">
      <c r="A1300" s="31"/>
      <c r="B1300" s="32"/>
      <c r="C1300" s="31"/>
      <c r="D1300" s="32"/>
      <c r="E1300" s="54" t="s">
        <v>376</v>
      </c>
      <c r="F1300" s="54" t="s">
        <v>305</v>
      </c>
      <c r="G1300" s="34"/>
      <c r="H1300" s="34"/>
      <c r="I1300" s="34" t="s">
        <v>141</v>
      </c>
      <c r="J1300" s="31"/>
      <c r="K1300" s="31"/>
      <c r="L1300" s="31">
        <v>2</v>
      </c>
      <c r="M1300" s="31">
        <f>AVERAGE(E1302:E1304,F1303:F1304,G1304)</f>
        <v>0.63</v>
      </c>
      <c r="N1300" s="31">
        <f>1+(L1300-1)*M1300</f>
        <v>1.63</v>
      </c>
      <c r="O1300" s="31">
        <f>N1300/L1300</f>
        <v>0.81499999999999995</v>
      </c>
      <c r="P1300" s="31">
        <f>SQRT(O1300)</f>
        <v>0.90277350426338943</v>
      </c>
      <c r="Q1300" s="31" t="e">
        <f>AVERAGE(E1301,F1302)</f>
        <v>#DIV/0!</v>
      </c>
      <c r="R1300" s="31"/>
      <c r="S1300" s="9"/>
      <c r="T1300" s="9"/>
      <c r="U1300" s="9"/>
      <c r="V1300" s="9"/>
    </row>
    <row r="1301" spans="1:22" x14ac:dyDescent="0.25">
      <c r="A1301" s="31"/>
      <c r="B1301" s="32"/>
      <c r="C1301" s="31"/>
      <c r="D1301" s="54" t="s">
        <v>376</v>
      </c>
      <c r="E1301" s="16"/>
      <c r="F1301" s="31"/>
      <c r="G1301" s="31"/>
      <c r="H1301" s="31"/>
      <c r="I1301" s="13">
        <v>0.69</v>
      </c>
      <c r="J1301" s="31"/>
      <c r="K1301" s="31"/>
      <c r="L1301" s="31"/>
      <c r="M1301" s="31"/>
      <c r="N1301" s="31"/>
      <c r="O1301" s="31"/>
      <c r="P1301" s="31"/>
      <c r="Q1301" s="31"/>
      <c r="R1301" s="31"/>
      <c r="S1301" s="9"/>
      <c r="T1301" s="9"/>
      <c r="U1301" s="9"/>
      <c r="V1301" s="9"/>
    </row>
    <row r="1302" spans="1:22" x14ac:dyDescent="0.25">
      <c r="A1302" s="31"/>
      <c r="B1302" s="32"/>
      <c r="C1302" s="31"/>
      <c r="D1302" s="54" t="s">
        <v>305</v>
      </c>
      <c r="E1302" s="13">
        <v>0.63</v>
      </c>
      <c r="F1302" s="16"/>
      <c r="G1302" s="31"/>
      <c r="H1302" s="31"/>
      <c r="I1302" s="13">
        <v>0.76</v>
      </c>
      <c r="J1302" s="31"/>
      <c r="K1302" s="31"/>
      <c r="L1302" s="31"/>
      <c r="M1302" s="31"/>
      <c r="N1302" s="31"/>
      <c r="O1302" s="31"/>
      <c r="P1302" s="31"/>
      <c r="Q1302" s="31"/>
      <c r="R1302" s="31"/>
      <c r="S1302" s="9"/>
      <c r="T1302" s="9"/>
      <c r="U1302" s="9"/>
      <c r="V1302" s="9"/>
    </row>
    <row r="1303" spans="1:22" x14ac:dyDescent="0.25">
      <c r="A1303" s="31"/>
      <c r="B1303" s="32"/>
      <c r="C1303" s="31"/>
      <c r="D1303" s="35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  <c r="S1303" s="9"/>
      <c r="T1303" s="9"/>
      <c r="U1303" s="9"/>
      <c r="V1303" s="9"/>
    </row>
    <row r="1304" spans="1:22" x14ac:dyDescent="0.25">
      <c r="A1304" s="31"/>
      <c r="B1304" s="32"/>
      <c r="C1304" s="31"/>
      <c r="D1304" s="35"/>
      <c r="E1304" s="31"/>
      <c r="F1304" s="31"/>
      <c r="G1304" s="31"/>
      <c r="H1304" s="36" t="s">
        <v>142</v>
      </c>
      <c r="I1304" s="37">
        <f>AVERAGE(I1301:I1302)</f>
        <v>0.72499999999999998</v>
      </c>
      <c r="J1304" s="31"/>
      <c r="K1304" s="31"/>
      <c r="L1304" s="31"/>
      <c r="M1304" s="31"/>
      <c r="N1304" s="31"/>
      <c r="O1304" s="31"/>
      <c r="P1304" s="31"/>
      <c r="Q1304" s="31"/>
      <c r="R1304" s="31"/>
      <c r="S1304" s="9"/>
      <c r="T1304" s="9"/>
      <c r="U1304" s="9"/>
      <c r="V1304" s="9"/>
    </row>
    <row r="1305" spans="1:22" x14ac:dyDescent="0.25">
      <c r="A1305" s="31"/>
      <c r="B1305" s="32"/>
      <c r="C1305" s="31"/>
      <c r="D1305" s="32"/>
      <c r="E1305" s="31"/>
      <c r="F1305" s="31"/>
      <c r="G1305" s="31"/>
      <c r="H1305" s="36" t="s">
        <v>143</v>
      </c>
      <c r="I1305" s="37">
        <f>I1304/P1300</f>
        <v>0.80308072465148139</v>
      </c>
      <c r="J1305" s="31"/>
      <c r="K1305" s="31"/>
      <c r="L1305" s="31"/>
      <c r="M1305" s="31"/>
      <c r="N1305" s="31"/>
      <c r="O1305" s="31"/>
      <c r="P1305" s="31"/>
      <c r="Q1305" s="31"/>
      <c r="R1305" s="31"/>
      <c r="S1305" s="9"/>
      <c r="T1305" s="9"/>
      <c r="U1305" s="9"/>
      <c r="V1305" s="9"/>
    </row>
    <row r="1306" spans="1:22" x14ac:dyDescent="0.25">
      <c r="A1306" s="31"/>
      <c r="B1306" s="32"/>
      <c r="C1306" s="31"/>
      <c r="D1306" s="32"/>
      <c r="E1306" s="31"/>
      <c r="F1306" s="31"/>
      <c r="G1306" s="36" t="s">
        <v>144</v>
      </c>
      <c r="H1306" s="36" t="s">
        <v>145</v>
      </c>
      <c r="I1306" s="37" t="e">
        <f>(L1300*Q1300)/(1+(L1300-1)*Q1300)</f>
        <v>#DIV/0!</v>
      </c>
      <c r="J1306" s="31"/>
      <c r="K1306" s="31"/>
      <c r="L1306" s="31"/>
      <c r="M1306" s="31"/>
      <c r="N1306" s="31"/>
      <c r="O1306" s="31"/>
      <c r="P1306" s="31"/>
      <c r="Q1306" s="31"/>
      <c r="R1306" s="31"/>
      <c r="S1306" s="9"/>
      <c r="T1306" s="9"/>
      <c r="U1306" s="9"/>
      <c r="V1306" s="9"/>
    </row>
    <row r="1307" spans="1:22" ht="15" customHeight="1" thickBot="1" x14ac:dyDescent="0.3"/>
    <row r="1308" spans="1:22" x14ac:dyDescent="0.25">
      <c r="A1308" s="20" t="s">
        <v>125</v>
      </c>
      <c r="B1308" s="21" t="s">
        <v>126</v>
      </c>
      <c r="C1308" s="22" t="s">
        <v>127</v>
      </c>
      <c r="D1308" s="23"/>
      <c r="E1308" s="24"/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  <c r="R1308" s="25"/>
      <c r="S1308" s="24"/>
      <c r="T1308" s="24"/>
      <c r="U1308" s="24"/>
      <c r="V1308" s="24"/>
    </row>
    <row r="1309" spans="1:22" x14ac:dyDescent="0.25">
      <c r="A1309" s="58" t="s">
        <v>410</v>
      </c>
      <c r="B1309" s="26" t="s">
        <v>109</v>
      </c>
      <c r="C1309" s="13"/>
      <c r="D1309" s="15"/>
      <c r="E1309" s="12"/>
      <c r="F1309" s="12"/>
      <c r="G1309" s="12"/>
      <c r="H1309" s="12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9"/>
      <c r="T1309" s="9"/>
      <c r="U1309" s="9"/>
      <c r="V1309" s="9"/>
    </row>
    <row r="1310" spans="1:22" x14ac:dyDescent="0.25">
      <c r="A1310" s="20" t="s">
        <v>128</v>
      </c>
      <c r="B1310" s="27" t="s">
        <v>129</v>
      </c>
      <c r="C1310" s="28"/>
      <c r="D1310" s="29"/>
      <c r="E1310" s="28"/>
      <c r="F1310" s="28"/>
      <c r="G1310" s="28"/>
      <c r="H1310" s="28"/>
      <c r="I1310" s="20" t="s">
        <v>130</v>
      </c>
      <c r="J1310" s="28"/>
      <c r="K1310" s="28"/>
      <c r="L1310" s="28"/>
      <c r="M1310" s="30" t="s">
        <v>131</v>
      </c>
      <c r="N1310" s="28"/>
      <c r="O1310" s="28"/>
      <c r="P1310" s="28"/>
      <c r="Q1310" s="28"/>
      <c r="R1310" s="28"/>
      <c r="S1310" s="28"/>
      <c r="T1310" s="28"/>
      <c r="U1310" s="28"/>
      <c r="V1310" s="28"/>
    </row>
    <row r="1311" spans="1:22" x14ac:dyDescent="0.25">
      <c r="A1311" s="13"/>
      <c r="B1311" s="26" t="s">
        <v>132</v>
      </c>
      <c r="C1311" s="31"/>
      <c r="D1311" s="32"/>
      <c r="E1311" s="31"/>
      <c r="F1311" s="31"/>
      <c r="G1311" s="31"/>
      <c r="H1311" s="31"/>
      <c r="I1311" s="55" t="s">
        <v>376</v>
      </c>
      <c r="J1311" s="31"/>
      <c r="K1311" s="31"/>
      <c r="L1311" s="34" t="s">
        <v>133</v>
      </c>
      <c r="M1311" s="34" t="s">
        <v>134</v>
      </c>
      <c r="N1311" s="34" t="s">
        <v>135</v>
      </c>
      <c r="O1311" s="34" t="s">
        <v>136</v>
      </c>
      <c r="P1311" s="34" t="s">
        <v>137</v>
      </c>
      <c r="Q1311" s="34" t="s">
        <v>138</v>
      </c>
      <c r="R1311" s="31"/>
      <c r="S1311" s="9"/>
      <c r="T1311" s="9"/>
      <c r="U1311" s="9"/>
      <c r="V1311" s="9"/>
    </row>
    <row r="1312" spans="1:22" x14ac:dyDescent="0.25">
      <c r="A1312" s="31"/>
      <c r="B1312" s="32"/>
      <c r="C1312" s="31"/>
      <c r="D1312" s="32"/>
      <c r="E1312" s="54" t="s">
        <v>249</v>
      </c>
      <c r="F1312" s="54" t="s">
        <v>375</v>
      </c>
      <c r="G1312" s="34"/>
      <c r="H1312" s="34"/>
      <c r="I1312" s="34" t="s">
        <v>141</v>
      </c>
      <c r="J1312" s="31"/>
      <c r="K1312" s="31"/>
      <c r="L1312" s="31">
        <v>2</v>
      </c>
      <c r="M1312" s="31">
        <f>AVERAGE(E1314:E1316,F1315:F1316,G1316)</f>
        <v>0.71</v>
      </c>
      <c r="N1312" s="31">
        <f>1+(L1312-1)*M1312</f>
        <v>1.71</v>
      </c>
      <c r="O1312" s="31">
        <f>N1312/L1312</f>
        <v>0.85499999999999998</v>
      </c>
      <c r="P1312" s="31">
        <f>SQRT(O1312)</f>
        <v>0.92466210044534647</v>
      </c>
      <c r="Q1312" s="31" t="e">
        <f>AVERAGE(E1313,F1314)</f>
        <v>#DIV/0!</v>
      </c>
      <c r="R1312" s="31"/>
      <c r="S1312" s="9"/>
      <c r="T1312" s="9"/>
      <c r="U1312" s="9"/>
      <c r="V1312" s="9"/>
    </row>
    <row r="1313" spans="1:22" x14ac:dyDescent="0.25">
      <c r="A1313" s="31"/>
      <c r="B1313" s="32"/>
      <c r="C1313" s="31"/>
      <c r="D1313" s="54" t="s">
        <v>249</v>
      </c>
      <c r="E1313" s="16"/>
      <c r="F1313" s="31"/>
      <c r="G1313" s="31"/>
      <c r="H1313" s="31"/>
      <c r="I1313" s="13">
        <v>-0.27</v>
      </c>
      <c r="J1313" s="31"/>
      <c r="K1313" s="31"/>
      <c r="L1313" s="31"/>
      <c r="M1313" s="31"/>
      <c r="N1313" s="31"/>
      <c r="O1313" s="31"/>
      <c r="P1313" s="31"/>
      <c r="Q1313" s="31"/>
      <c r="R1313" s="31"/>
      <c r="S1313" s="9"/>
      <c r="T1313" s="9"/>
      <c r="U1313" s="9"/>
      <c r="V1313" s="9"/>
    </row>
    <row r="1314" spans="1:22" x14ac:dyDescent="0.25">
      <c r="A1314" s="31"/>
      <c r="B1314" s="32"/>
      <c r="C1314" s="31"/>
      <c r="D1314" s="54" t="s">
        <v>375</v>
      </c>
      <c r="E1314" s="13">
        <v>0.71</v>
      </c>
      <c r="F1314" s="16"/>
      <c r="G1314" s="31"/>
      <c r="H1314" s="31"/>
      <c r="I1314" s="13">
        <v>-0.43</v>
      </c>
      <c r="J1314" s="31"/>
      <c r="K1314" s="31"/>
      <c r="L1314" s="31"/>
      <c r="M1314" s="31"/>
      <c r="N1314" s="31"/>
      <c r="O1314" s="31"/>
      <c r="P1314" s="31"/>
      <c r="Q1314" s="31"/>
      <c r="R1314" s="31"/>
      <c r="S1314" s="9"/>
      <c r="T1314" s="9"/>
      <c r="U1314" s="9"/>
      <c r="V1314" s="9"/>
    </row>
    <row r="1315" spans="1:22" x14ac:dyDescent="0.25">
      <c r="A1315" s="31"/>
      <c r="B1315" s="32"/>
      <c r="C1315" s="31"/>
      <c r="D1315" s="35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9"/>
      <c r="T1315" s="9"/>
      <c r="U1315" s="9"/>
      <c r="V1315" s="9"/>
    </row>
    <row r="1316" spans="1:22" x14ac:dyDescent="0.25">
      <c r="A1316" s="31"/>
      <c r="B1316" s="32"/>
      <c r="C1316" s="31"/>
      <c r="D1316" s="35"/>
      <c r="E1316" s="31"/>
      <c r="F1316" s="31"/>
      <c r="G1316" s="31"/>
      <c r="H1316" s="36" t="s">
        <v>142</v>
      </c>
      <c r="I1316" s="37">
        <f>AVERAGE(I1313:I1314)</f>
        <v>-0.35</v>
      </c>
      <c r="J1316" s="31"/>
      <c r="K1316" s="31"/>
      <c r="L1316" s="31"/>
      <c r="M1316" s="31"/>
      <c r="N1316" s="31"/>
      <c r="O1316" s="31"/>
      <c r="P1316" s="31"/>
      <c r="Q1316" s="31"/>
      <c r="R1316" s="31"/>
      <c r="S1316" s="9"/>
      <c r="T1316" s="9"/>
      <c r="U1316" s="9"/>
      <c r="V1316" s="9"/>
    </row>
    <row r="1317" spans="1:22" x14ac:dyDescent="0.25">
      <c r="A1317" s="31"/>
      <c r="B1317" s="32"/>
      <c r="C1317" s="31"/>
      <c r="D1317" s="32"/>
      <c r="E1317" s="31"/>
      <c r="F1317" s="31"/>
      <c r="G1317" s="31"/>
      <c r="H1317" s="36" t="s">
        <v>143</v>
      </c>
      <c r="I1317" s="37">
        <f>I1316/P1312</f>
        <v>-0.37851664930511258</v>
      </c>
      <c r="J1317" s="31"/>
      <c r="K1317" s="31"/>
      <c r="L1317" s="31"/>
      <c r="M1317" s="31"/>
      <c r="N1317" s="31"/>
      <c r="O1317" s="31"/>
      <c r="P1317" s="31"/>
      <c r="Q1317" s="31"/>
      <c r="R1317" s="31"/>
      <c r="S1317" s="9"/>
      <c r="T1317" s="9"/>
      <c r="U1317" s="9"/>
      <c r="V1317" s="9"/>
    </row>
    <row r="1318" spans="1:22" x14ac:dyDescent="0.25">
      <c r="A1318" s="31"/>
      <c r="B1318" s="32"/>
      <c r="C1318" s="31"/>
      <c r="D1318" s="32"/>
      <c r="E1318" s="31"/>
      <c r="F1318" s="31"/>
      <c r="G1318" s="36" t="s">
        <v>144</v>
      </c>
      <c r="H1318" s="36" t="s">
        <v>145</v>
      </c>
      <c r="I1318" s="37" t="e">
        <f>(L1312*Q1312)/(1+(L1312-1)*Q1312)</f>
        <v>#DIV/0!</v>
      </c>
      <c r="J1318" s="31"/>
      <c r="K1318" s="31"/>
      <c r="L1318" s="31"/>
      <c r="M1318" s="31"/>
      <c r="N1318" s="31"/>
      <c r="O1318" s="31"/>
      <c r="P1318" s="31"/>
      <c r="Q1318" s="31"/>
      <c r="R1318" s="31"/>
      <c r="S1318" s="9"/>
      <c r="T1318" s="9"/>
      <c r="U1318" s="9"/>
      <c r="V1318" s="9"/>
    </row>
    <row r="1319" spans="1:22" ht="15" customHeight="1" thickBot="1" x14ac:dyDescent="0.3"/>
    <row r="1320" spans="1:22" x14ac:dyDescent="0.25">
      <c r="A1320" s="20" t="s">
        <v>125</v>
      </c>
      <c r="B1320" s="21" t="s">
        <v>126</v>
      </c>
      <c r="C1320" s="22" t="s">
        <v>127</v>
      </c>
      <c r="D1320" s="23"/>
      <c r="E1320" s="24"/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  <c r="R1320" s="25"/>
      <c r="S1320" s="24"/>
      <c r="T1320" s="24"/>
      <c r="U1320" s="24"/>
      <c r="V1320" s="24"/>
    </row>
    <row r="1321" spans="1:22" x14ac:dyDescent="0.25">
      <c r="A1321" s="58" t="s">
        <v>410</v>
      </c>
      <c r="B1321" s="26" t="s">
        <v>109</v>
      </c>
      <c r="C1321" s="13"/>
      <c r="D1321" s="15"/>
      <c r="E1321" s="12"/>
      <c r="F1321" s="12"/>
      <c r="G1321" s="12"/>
      <c r="H1321" s="12"/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9"/>
      <c r="T1321" s="9"/>
      <c r="U1321" s="9"/>
      <c r="V1321" s="9"/>
    </row>
    <row r="1322" spans="1:22" x14ac:dyDescent="0.25">
      <c r="A1322" s="20" t="s">
        <v>128</v>
      </c>
      <c r="B1322" s="27" t="s">
        <v>129</v>
      </c>
      <c r="C1322" s="28"/>
      <c r="D1322" s="29"/>
      <c r="E1322" s="28"/>
      <c r="F1322" s="28"/>
      <c r="G1322" s="28"/>
      <c r="H1322" s="28"/>
      <c r="I1322" s="20" t="s">
        <v>130</v>
      </c>
      <c r="J1322" s="28"/>
      <c r="K1322" s="28"/>
      <c r="L1322" s="28"/>
      <c r="M1322" s="30" t="s">
        <v>131</v>
      </c>
      <c r="N1322" s="28"/>
      <c r="O1322" s="28"/>
      <c r="P1322" s="28"/>
      <c r="Q1322" s="28"/>
      <c r="R1322" s="28"/>
      <c r="S1322" s="28"/>
      <c r="T1322" s="28"/>
      <c r="U1322" s="28"/>
      <c r="V1322" s="28"/>
    </row>
    <row r="1323" spans="1:22" x14ac:dyDescent="0.25">
      <c r="A1323" s="13"/>
      <c r="B1323" s="26" t="s">
        <v>132</v>
      </c>
      <c r="C1323" s="31"/>
      <c r="D1323" s="32"/>
      <c r="E1323" s="31"/>
      <c r="F1323" s="31"/>
      <c r="G1323" s="31"/>
      <c r="H1323" s="31"/>
      <c r="I1323" s="55" t="s">
        <v>305</v>
      </c>
      <c r="J1323" s="31"/>
      <c r="K1323" s="31"/>
      <c r="L1323" s="34" t="s">
        <v>133</v>
      </c>
      <c r="M1323" s="34" t="s">
        <v>134</v>
      </c>
      <c r="N1323" s="34" t="s">
        <v>135</v>
      </c>
      <c r="O1323" s="34" t="s">
        <v>136</v>
      </c>
      <c r="P1323" s="34" t="s">
        <v>137</v>
      </c>
      <c r="Q1323" s="34" t="s">
        <v>138</v>
      </c>
      <c r="R1323" s="31"/>
      <c r="S1323" s="9"/>
      <c r="T1323" s="9"/>
      <c r="U1323" s="9"/>
      <c r="V1323" s="9"/>
    </row>
    <row r="1324" spans="1:22" x14ac:dyDescent="0.25">
      <c r="A1324" s="31"/>
      <c r="B1324" s="32"/>
      <c r="C1324" s="31"/>
      <c r="D1324" s="32"/>
      <c r="E1324" s="54" t="s">
        <v>249</v>
      </c>
      <c r="F1324" s="54" t="s">
        <v>375</v>
      </c>
      <c r="G1324" s="34"/>
      <c r="H1324" s="34"/>
      <c r="I1324" s="34" t="s">
        <v>141</v>
      </c>
      <c r="J1324" s="31"/>
      <c r="K1324" s="31"/>
      <c r="L1324" s="31">
        <v>2</v>
      </c>
      <c r="M1324" s="31">
        <f>AVERAGE(E1326:E1328,F1327:F1328,G1328)</f>
        <v>0.71</v>
      </c>
      <c r="N1324" s="31">
        <f>1+(L1324-1)*M1324</f>
        <v>1.71</v>
      </c>
      <c r="O1324" s="31">
        <f>N1324/L1324</f>
        <v>0.85499999999999998</v>
      </c>
      <c r="P1324" s="31">
        <f>SQRT(O1324)</f>
        <v>0.92466210044534647</v>
      </c>
      <c r="Q1324" s="31" t="e">
        <f>AVERAGE(E1325,F1326)</f>
        <v>#DIV/0!</v>
      </c>
      <c r="R1324" s="31"/>
      <c r="S1324" s="9"/>
      <c r="T1324" s="9"/>
      <c r="U1324" s="9"/>
      <c r="V1324" s="9"/>
    </row>
    <row r="1325" spans="1:22" x14ac:dyDescent="0.25">
      <c r="A1325" s="31"/>
      <c r="B1325" s="32"/>
      <c r="C1325" s="31"/>
      <c r="D1325" s="54" t="s">
        <v>249</v>
      </c>
      <c r="E1325" s="16"/>
      <c r="F1325" s="31"/>
      <c r="G1325" s="31"/>
      <c r="H1325" s="31"/>
      <c r="I1325" s="13">
        <v>0.13</v>
      </c>
      <c r="J1325" s="31"/>
      <c r="K1325" s="31"/>
      <c r="L1325" s="31"/>
      <c r="M1325" s="31"/>
      <c r="N1325" s="31"/>
      <c r="O1325" s="31"/>
      <c r="P1325" s="31"/>
      <c r="Q1325" s="31"/>
      <c r="R1325" s="31"/>
      <c r="S1325" s="9"/>
      <c r="T1325" s="9"/>
      <c r="U1325" s="9"/>
      <c r="V1325" s="9"/>
    </row>
    <row r="1326" spans="1:22" x14ac:dyDescent="0.25">
      <c r="A1326" s="31"/>
      <c r="B1326" s="32"/>
      <c r="C1326" s="31"/>
      <c r="D1326" s="54" t="s">
        <v>375</v>
      </c>
      <c r="E1326" s="13">
        <v>0.71</v>
      </c>
      <c r="F1326" s="16"/>
      <c r="G1326" s="31"/>
      <c r="H1326" s="31"/>
      <c r="I1326" s="13">
        <v>0.08</v>
      </c>
      <c r="J1326" s="31"/>
      <c r="K1326" s="31"/>
      <c r="L1326" s="31"/>
      <c r="M1326" s="31"/>
      <c r="N1326" s="31"/>
      <c r="O1326" s="31"/>
      <c r="P1326" s="31"/>
      <c r="Q1326" s="31"/>
      <c r="R1326" s="31"/>
      <c r="S1326" s="9"/>
      <c r="T1326" s="9"/>
      <c r="U1326" s="9"/>
      <c r="V1326" s="9"/>
    </row>
    <row r="1327" spans="1:22" x14ac:dyDescent="0.25">
      <c r="A1327" s="31"/>
      <c r="B1327" s="32"/>
      <c r="C1327" s="31"/>
      <c r="D1327" s="35"/>
      <c r="E1327" s="31"/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  <c r="R1327" s="31"/>
      <c r="S1327" s="9"/>
      <c r="T1327" s="9"/>
      <c r="U1327" s="9"/>
      <c r="V1327" s="9"/>
    </row>
    <row r="1328" spans="1:22" x14ac:dyDescent="0.25">
      <c r="A1328" s="31"/>
      <c r="B1328" s="32"/>
      <c r="C1328" s="31"/>
      <c r="D1328" s="35"/>
      <c r="E1328" s="31"/>
      <c r="F1328" s="31"/>
      <c r="G1328" s="31"/>
      <c r="H1328" s="36" t="s">
        <v>142</v>
      </c>
      <c r="I1328" s="37">
        <f>AVERAGE(I1325:I1326)</f>
        <v>0.10500000000000001</v>
      </c>
      <c r="J1328" s="31"/>
      <c r="K1328" s="31"/>
      <c r="L1328" s="31"/>
      <c r="M1328" s="31"/>
      <c r="N1328" s="31"/>
      <c r="O1328" s="31"/>
      <c r="P1328" s="31"/>
      <c r="Q1328" s="31"/>
      <c r="R1328" s="31"/>
      <c r="S1328" s="9"/>
      <c r="T1328" s="9"/>
      <c r="U1328" s="9"/>
      <c r="V1328" s="9"/>
    </row>
    <row r="1329" spans="1:22" x14ac:dyDescent="0.25">
      <c r="A1329" s="31"/>
      <c r="B1329" s="32"/>
      <c r="C1329" s="31"/>
      <c r="D1329" s="32"/>
      <c r="E1329" s="31"/>
      <c r="F1329" s="31"/>
      <c r="G1329" s="31"/>
      <c r="H1329" s="36" t="s">
        <v>143</v>
      </c>
      <c r="I1329" s="37">
        <f>I1328/P1324</f>
        <v>0.11355499479153379</v>
      </c>
      <c r="J1329" s="31"/>
      <c r="K1329" s="31"/>
      <c r="L1329" s="31"/>
      <c r="M1329" s="31"/>
      <c r="N1329" s="31"/>
      <c r="O1329" s="31"/>
      <c r="P1329" s="31"/>
      <c r="Q1329" s="31"/>
      <c r="R1329" s="31"/>
      <c r="S1329" s="9"/>
      <c r="T1329" s="9"/>
      <c r="U1329" s="9"/>
      <c r="V1329" s="9"/>
    </row>
    <row r="1330" spans="1:22" x14ac:dyDescent="0.25">
      <c r="A1330" s="31"/>
      <c r="B1330" s="32"/>
      <c r="C1330" s="31"/>
      <c r="D1330" s="32"/>
      <c r="E1330" s="31"/>
      <c r="F1330" s="31"/>
      <c r="G1330" s="36" t="s">
        <v>144</v>
      </c>
      <c r="H1330" s="36" t="s">
        <v>145</v>
      </c>
      <c r="I1330" s="37" t="e">
        <f>(L1324*Q1324)/(1+(L1324-1)*Q1324)</f>
        <v>#DIV/0!</v>
      </c>
      <c r="J1330" s="31"/>
      <c r="K1330" s="31"/>
      <c r="L1330" s="31"/>
      <c r="M1330" s="31"/>
      <c r="N1330" s="31"/>
      <c r="O1330" s="31"/>
      <c r="P1330" s="31"/>
      <c r="Q1330" s="31"/>
      <c r="R1330" s="31"/>
      <c r="S1330" s="9"/>
      <c r="T1330" s="9"/>
      <c r="U1330" s="9"/>
      <c r="V1330" s="9"/>
    </row>
    <row r="1331" spans="1:22" ht="15" customHeight="1" thickBot="1" x14ac:dyDescent="0.3"/>
    <row r="1332" spans="1:22" x14ac:dyDescent="0.25">
      <c r="A1332" s="20" t="s">
        <v>125</v>
      </c>
      <c r="B1332" s="21" t="s">
        <v>126</v>
      </c>
      <c r="C1332" s="22" t="s">
        <v>127</v>
      </c>
      <c r="D1332" s="23"/>
      <c r="E1332" s="24"/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  <c r="R1332" s="25"/>
      <c r="S1332" s="24"/>
      <c r="T1332" s="24"/>
      <c r="U1332" s="24"/>
      <c r="V1332" s="24"/>
    </row>
    <row r="1333" spans="1:22" x14ac:dyDescent="0.25">
      <c r="A1333" s="58" t="s">
        <v>410</v>
      </c>
      <c r="B1333" s="26" t="s">
        <v>109</v>
      </c>
      <c r="C1333" s="13"/>
      <c r="D1333" s="15"/>
      <c r="E1333" s="12"/>
      <c r="F1333" s="12"/>
      <c r="G1333" s="12"/>
      <c r="H1333" s="12"/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9"/>
      <c r="T1333" s="9"/>
      <c r="U1333" s="9"/>
      <c r="V1333" s="9"/>
    </row>
    <row r="1334" spans="1:22" x14ac:dyDescent="0.25">
      <c r="A1334" s="20" t="s">
        <v>128</v>
      </c>
      <c r="B1334" s="27" t="s">
        <v>129</v>
      </c>
      <c r="C1334" s="28"/>
      <c r="D1334" s="29"/>
      <c r="E1334" s="28"/>
      <c r="F1334" s="28"/>
      <c r="G1334" s="28"/>
      <c r="H1334" s="28"/>
      <c r="I1334" s="20" t="s">
        <v>130</v>
      </c>
      <c r="J1334" s="28"/>
      <c r="K1334" s="28"/>
      <c r="L1334" s="28"/>
      <c r="M1334" s="30" t="s">
        <v>131</v>
      </c>
      <c r="N1334" s="28"/>
      <c r="O1334" s="28"/>
      <c r="P1334" s="28"/>
      <c r="Q1334" s="28"/>
      <c r="R1334" s="28"/>
      <c r="S1334" s="28"/>
      <c r="T1334" s="28"/>
      <c r="U1334" s="28"/>
      <c r="V1334" s="28"/>
    </row>
    <row r="1335" spans="1:22" x14ac:dyDescent="0.25">
      <c r="A1335" s="13"/>
      <c r="B1335" s="26" t="s">
        <v>132</v>
      </c>
      <c r="C1335" s="31"/>
      <c r="D1335" s="32"/>
      <c r="E1335" s="31"/>
      <c r="F1335" s="31"/>
      <c r="G1335" s="31"/>
      <c r="H1335" s="31"/>
      <c r="I1335" s="55" t="s">
        <v>218</v>
      </c>
      <c r="J1335" s="31"/>
      <c r="K1335" s="31"/>
      <c r="L1335" s="34" t="s">
        <v>133</v>
      </c>
      <c r="M1335" s="34" t="s">
        <v>134</v>
      </c>
      <c r="N1335" s="34" t="s">
        <v>135</v>
      </c>
      <c r="O1335" s="34" t="s">
        <v>136</v>
      </c>
      <c r="P1335" s="34" t="s">
        <v>137</v>
      </c>
      <c r="Q1335" s="34" t="s">
        <v>138</v>
      </c>
      <c r="R1335" s="31"/>
      <c r="S1335" s="9"/>
      <c r="T1335" s="9"/>
      <c r="U1335" s="9"/>
      <c r="V1335" s="9"/>
    </row>
    <row r="1336" spans="1:22" x14ac:dyDescent="0.25">
      <c r="A1336" s="31"/>
      <c r="B1336" s="32"/>
      <c r="C1336" s="31"/>
      <c r="D1336" s="32"/>
      <c r="E1336" s="54" t="s">
        <v>376</v>
      </c>
      <c r="F1336" s="54" t="s">
        <v>305</v>
      </c>
      <c r="G1336" s="34"/>
      <c r="H1336" s="34"/>
      <c r="I1336" s="34" t="s">
        <v>141</v>
      </c>
      <c r="J1336" s="31"/>
      <c r="K1336" s="31"/>
      <c r="L1336" s="31">
        <v>2</v>
      </c>
      <c r="M1336" s="31">
        <f>AVERAGE(E1338:E1340,F1339:F1340,G1340)</f>
        <v>0.63</v>
      </c>
      <c r="N1336" s="31">
        <f>1+(L1336-1)*M1336</f>
        <v>1.63</v>
      </c>
      <c r="O1336" s="31">
        <f>N1336/L1336</f>
        <v>0.81499999999999995</v>
      </c>
      <c r="P1336" s="31">
        <f>SQRT(O1336)</f>
        <v>0.90277350426338943</v>
      </c>
      <c r="Q1336" s="31" t="e">
        <f>AVERAGE(E1337,F1338)</f>
        <v>#DIV/0!</v>
      </c>
      <c r="R1336" s="31"/>
      <c r="S1336" s="9"/>
      <c r="T1336" s="9"/>
      <c r="U1336" s="9"/>
      <c r="V1336" s="9"/>
    </row>
    <row r="1337" spans="1:22" x14ac:dyDescent="0.25">
      <c r="A1337" s="31"/>
      <c r="B1337" s="32"/>
      <c r="C1337" s="31"/>
      <c r="D1337" s="54" t="s">
        <v>376</v>
      </c>
      <c r="E1337" s="16"/>
      <c r="F1337" s="31"/>
      <c r="G1337" s="31"/>
      <c r="H1337" s="31"/>
      <c r="I1337" s="13">
        <v>-0.379</v>
      </c>
      <c r="J1337" s="31"/>
      <c r="K1337" s="31"/>
      <c r="L1337" s="31"/>
      <c r="M1337" s="31"/>
      <c r="N1337" s="31"/>
      <c r="O1337" s="31"/>
      <c r="P1337" s="31"/>
      <c r="Q1337" s="31"/>
      <c r="R1337" s="31"/>
      <c r="S1337" s="9"/>
      <c r="T1337" s="9"/>
      <c r="U1337" s="9"/>
      <c r="V1337" s="9"/>
    </row>
    <row r="1338" spans="1:22" x14ac:dyDescent="0.25">
      <c r="A1338" s="31"/>
      <c r="B1338" s="32"/>
      <c r="C1338" s="31"/>
      <c r="D1338" s="54" t="s">
        <v>305</v>
      </c>
      <c r="E1338" s="13">
        <v>0.63</v>
      </c>
      <c r="F1338" s="16"/>
      <c r="G1338" s="31"/>
      <c r="H1338" s="31"/>
      <c r="I1338" s="13">
        <v>0.114</v>
      </c>
      <c r="J1338" s="31"/>
      <c r="K1338" s="31"/>
      <c r="L1338" s="31"/>
      <c r="M1338" s="31"/>
      <c r="N1338" s="31"/>
      <c r="O1338" s="31"/>
      <c r="P1338" s="31"/>
      <c r="Q1338" s="31"/>
      <c r="R1338" s="31"/>
      <c r="S1338" s="9"/>
      <c r="T1338" s="9"/>
      <c r="U1338" s="9"/>
      <c r="V1338" s="9"/>
    </row>
    <row r="1339" spans="1:22" x14ac:dyDescent="0.25">
      <c r="A1339" s="31"/>
      <c r="B1339" s="32"/>
      <c r="C1339" s="31"/>
      <c r="D1339" s="35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9"/>
      <c r="T1339" s="9"/>
      <c r="U1339" s="9"/>
      <c r="V1339" s="9"/>
    </row>
    <row r="1340" spans="1:22" x14ac:dyDescent="0.25">
      <c r="A1340" s="31"/>
      <c r="B1340" s="32"/>
      <c r="C1340" s="31"/>
      <c r="D1340" s="35"/>
      <c r="E1340" s="31"/>
      <c r="F1340" s="31"/>
      <c r="G1340" s="31"/>
      <c r="H1340" s="36" t="s">
        <v>142</v>
      </c>
      <c r="I1340" s="37">
        <f>AVERAGE(I1337:I1338)</f>
        <v>-0.13250000000000001</v>
      </c>
      <c r="J1340" s="31"/>
      <c r="K1340" s="31"/>
      <c r="L1340" s="31"/>
      <c r="M1340" s="31"/>
      <c r="N1340" s="31"/>
      <c r="O1340" s="31"/>
      <c r="P1340" s="31"/>
      <c r="Q1340" s="31"/>
      <c r="R1340" s="31"/>
      <c r="S1340" s="9"/>
      <c r="T1340" s="9"/>
      <c r="U1340" s="9"/>
      <c r="V1340" s="9"/>
    </row>
    <row r="1341" spans="1:22" x14ac:dyDescent="0.25">
      <c r="A1341" s="31"/>
      <c r="B1341" s="32"/>
      <c r="C1341" s="31"/>
      <c r="D1341" s="32"/>
      <c r="E1341" s="31"/>
      <c r="F1341" s="31"/>
      <c r="G1341" s="31"/>
      <c r="H1341" s="36" t="s">
        <v>143</v>
      </c>
      <c r="I1341" s="37">
        <f>I1340/P1336</f>
        <v>-0.14676992553975352</v>
      </c>
      <c r="J1341" s="31"/>
      <c r="K1341" s="31"/>
      <c r="L1341" s="31"/>
      <c r="M1341" s="31"/>
      <c r="N1341" s="31"/>
      <c r="O1341" s="31"/>
      <c r="P1341" s="31"/>
      <c r="Q1341" s="31"/>
      <c r="R1341" s="31"/>
      <c r="S1341" s="9"/>
      <c r="T1341" s="9"/>
      <c r="U1341" s="9"/>
      <c r="V1341" s="9"/>
    </row>
    <row r="1342" spans="1:22" x14ac:dyDescent="0.25">
      <c r="A1342" s="31"/>
      <c r="B1342" s="32"/>
      <c r="C1342" s="31"/>
      <c r="D1342" s="32"/>
      <c r="E1342" s="31"/>
      <c r="F1342" s="31"/>
      <c r="G1342" s="36" t="s">
        <v>144</v>
      </c>
      <c r="H1342" s="36" t="s">
        <v>145</v>
      </c>
      <c r="I1342" s="37" t="e">
        <f>(L1336*Q1336)/(1+(L1336-1)*Q1336)</f>
        <v>#DIV/0!</v>
      </c>
      <c r="J1342" s="31"/>
      <c r="K1342" s="31"/>
      <c r="L1342" s="31"/>
      <c r="M1342" s="31"/>
      <c r="N1342" s="31"/>
      <c r="O1342" s="31"/>
      <c r="P1342" s="31"/>
      <c r="Q1342" s="31"/>
      <c r="R1342" s="31"/>
      <c r="S1342" s="9"/>
      <c r="T1342" s="9"/>
      <c r="U1342" s="9"/>
      <c r="V1342" s="9"/>
    </row>
    <row r="1343" spans="1:22" ht="15" customHeight="1" thickBot="1" x14ac:dyDescent="0.3"/>
    <row r="1344" spans="1:22" x14ac:dyDescent="0.25">
      <c r="A1344" s="20" t="s">
        <v>125</v>
      </c>
      <c r="B1344" s="21" t="s">
        <v>126</v>
      </c>
      <c r="C1344" s="22" t="s">
        <v>127</v>
      </c>
      <c r="D1344" s="23"/>
      <c r="E1344" s="24"/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  <c r="R1344" s="25"/>
      <c r="S1344" s="24"/>
      <c r="T1344" s="24"/>
      <c r="U1344" s="24"/>
      <c r="V1344" s="24"/>
    </row>
    <row r="1345" spans="1:22" x14ac:dyDescent="0.25">
      <c r="A1345" s="58" t="s">
        <v>416</v>
      </c>
      <c r="B1345" s="26" t="s">
        <v>110</v>
      </c>
      <c r="C1345" s="13"/>
      <c r="D1345" s="15"/>
      <c r="E1345" s="12"/>
      <c r="F1345" s="12"/>
      <c r="G1345" s="12"/>
      <c r="H1345" s="12"/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9"/>
      <c r="T1345" s="9"/>
      <c r="U1345" s="9"/>
      <c r="V1345" s="9"/>
    </row>
    <row r="1346" spans="1:22" x14ac:dyDescent="0.25">
      <c r="A1346" s="20" t="s">
        <v>128</v>
      </c>
      <c r="B1346" s="27" t="s">
        <v>129</v>
      </c>
      <c r="C1346" s="28"/>
      <c r="D1346" s="29"/>
      <c r="E1346" s="28"/>
      <c r="F1346" s="28"/>
      <c r="G1346" s="28"/>
      <c r="H1346" s="28"/>
      <c r="I1346" s="20" t="s">
        <v>130</v>
      </c>
      <c r="J1346" s="28"/>
      <c r="K1346" s="28"/>
      <c r="L1346" s="28"/>
      <c r="M1346" s="30" t="s">
        <v>131</v>
      </c>
      <c r="N1346" s="28"/>
      <c r="O1346" s="28"/>
      <c r="P1346" s="28"/>
      <c r="Q1346" s="28"/>
      <c r="R1346" s="28"/>
      <c r="S1346" s="28"/>
      <c r="T1346" s="28"/>
      <c r="U1346" s="28"/>
      <c r="V1346" s="28"/>
    </row>
    <row r="1347" spans="1:22" x14ac:dyDescent="0.25">
      <c r="A1347" s="13"/>
      <c r="B1347" s="26" t="s">
        <v>132</v>
      </c>
      <c r="C1347" s="31"/>
      <c r="D1347" s="32"/>
      <c r="E1347" s="31"/>
      <c r="F1347" s="31"/>
      <c r="G1347" s="31"/>
      <c r="H1347" s="31"/>
      <c r="I1347" s="55" t="s">
        <v>417</v>
      </c>
      <c r="J1347" s="31"/>
      <c r="K1347" s="31"/>
      <c r="L1347" s="34" t="s">
        <v>133</v>
      </c>
      <c r="M1347" s="34" t="s">
        <v>134</v>
      </c>
      <c r="N1347" s="34" t="s">
        <v>135</v>
      </c>
      <c r="O1347" s="34" t="s">
        <v>136</v>
      </c>
      <c r="P1347" s="34" t="s">
        <v>137</v>
      </c>
      <c r="Q1347" s="34" t="s">
        <v>138</v>
      </c>
      <c r="R1347" s="31"/>
      <c r="S1347" s="9"/>
      <c r="T1347" s="9"/>
      <c r="U1347" s="9"/>
      <c r="V1347" s="9"/>
    </row>
    <row r="1348" spans="1:22" x14ac:dyDescent="0.25">
      <c r="A1348" s="31"/>
      <c r="B1348" s="32"/>
      <c r="C1348" s="31"/>
      <c r="D1348" s="32"/>
      <c r="E1348" s="54" t="s">
        <v>249</v>
      </c>
      <c r="F1348" s="54" t="s">
        <v>262</v>
      </c>
      <c r="G1348" s="34"/>
      <c r="H1348" s="34"/>
      <c r="I1348" s="34" t="s">
        <v>141</v>
      </c>
      <c r="J1348" s="31"/>
      <c r="K1348" s="31"/>
      <c r="L1348" s="31">
        <v>2</v>
      </c>
      <c r="M1348" s="31">
        <f>AVERAGE(E1350:E1352,F1351:F1352,G1352)</f>
        <v>6.0000000000000001E-3</v>
      </c>
      <c r="N1348" s="31">
        <f>1+(L1348-1)*M1348</f>
        <v>1.006</v>
      </c>
      <c r="O1348" s="31">
        <f>N1348/L1348</f>
        <v>0.503</v>
      </c>
      <c r="P1348" s="31">
        <f>SQRT(O1348)</f>
        <v>0.70922492905988577</v>
      </c>
      <c r="Q1348" s="31" t="e">
        <f>AVERAGE(E1349,F1350)</f>
        <v>#DIV/0!</v>
      </c>
      <c r="R1348" s="31"/>
      <c r="S1348" s="9"/>
      <c r="T1348" s="9"/>
      <c r="U1348" s="9"/>
      <c r="V1348" s="9"/>
    </row>
    <row r="1349" spans="1:22" x14ac:dyDescent="0.25">
      <c r="A1349" s="31"/>
      <c r="B1349" s="32"/>
      <c r="C1349" s="31"/>
      <c r="D1349" s="54" t="s">
        <v>249</v>
      </c>
      <c r="E1349" s="16"/>
      <c r="F1349" s="31"/>
      <c r="G1349" s="31"/>
      <c r="H1349" s="31"/>
      <c r="I1349" s="13">
        <v>0.752</v>
      </c>
      <c r="J1349" s="31"/>
      <c r="K1349" s="31"/>
      <c r="L1349" s="31"/>
      <c r="M1349" s="31"/>
      <c r="N1349" s="31"/>
      <c r="O1349" s="31"/>
      <c r="P1349" s="31"/>
      <c r="Q1349" s="31"/>
      <c r="R1349" s="31"/>
      <c r="S1349" s="9"/>
      <c r="T1349" s="9"/>
      <c r="U1349" s="9"/>
      <c r="V1349" s="9"/>
    </row>
    <row r="1350" spans="1:22" x14ac:dyDescent="0.25">
      <c r="A1350" s="31"/>
      <c r="B1350" s="32"/>
      <c r="C1350" s="31"/>
      <c r="D1350" s="54" t="s">
        <v>262</v>
      </c>
      <c r="E1350" s="13">
        <v>6.0000000000000001E-3</v>
      </c>
      <c r="F1350" s="16"/>
      <c r="G1350" s="31"/>
      <c r="H1350" s="31"/>
      <c r="I1350" s="13">
        <v>-0.28499999999999998</v>
      </c>
      <c r="J1350" s="31"/>
      <c r="K1350" s="31"/>
      <c r="L1350" s="31"/>
      <c r="M1350" s="31"/>
      <c r="N1350" s="31"/>
      <c r="O1350" s="31"/>
      <c r="P1350" s="31"/>
      <c r="Q1350" s="31"/>
      <c r="R1350" s="31"/>
      <c r="S1350" s="9"/>
      <c r="T1350" s="9"/>
      <c r="U1350" s="9"/>
      <c r="V1350" s="9"/>
    </row>
    <row r="1351" spans="1:22" x14ac:dyDescent="0.25">
      <c r="A1351" s="31"/>
      <c r="B1351" s="32"/>
      <c r="C1351" s="31"/>
      <c r="D1351" s="35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9"/>
      <c r="T1351" s="9"/>
      <c r="U1351" s="9"/>
      <c r="V1351" s="9"/>
    </row>
    <row r="1352" spans="1:22" x14ac:dyDescent="0.25">
      <c r="A1352" s="31"/>
      <c r="B1352" s="32"/>
      <c r="C1352" s="31"/>
      <c r="D1352" s="35"/>
      <c r="E1352" s="31"/>
      <c r="F1352" s="31"/>
      <c r="G1352" s="31"/>
      <c r="H1352" s="36" t="s">
        <v>142</v>
      </c>
      <c r="I1352" s="37">
        <f>AVERAGE(I1349:I1350)</f>
        <v>0.23350000000000001</v>
      </c>
      <c r="J1352" s="31"/>
      <c r="K1352" s="31"/>
      <c r="L1352" s="31"/>
      <c r="M1352" s="31"/>
      <c r="N1352" s="31"/>
      <c r="O1352" s="31"/>
      <c r="P1352" s="31"/>
      <c r="Q1352" s="31"/>
      <c r="R1352" s="31"/>
      <c r="S1352" s="9"/>
      <c r="T1352" s="9"/>
      <c r="U1352" s="9"/>
      <c r="V1352" s="9"/>
    </row>
    <row r="1353" spans="1:22" x14ac:dyDescent="0.25">
      <c r="A1353" s="31"/>
      <c r="B1353" s="32"/>
      <c r="C1353" s="31"/>
      <c r="D1353" s="32"/>
      <c r="E1353" s="31"/>
      <c r="F1353" s="31"/>
      <c r="G1353" s="31"/>
      <c r="H1353" s="36" t="s">
        <v>143</v>
      </c>
      <c r="I1353" s="37">
        <f>I1352/P1348</f>
        <v>0.32923264599499669</v>
      </c>
      <c r="J1353" s="31"/>
      <c r="K1353" s="31"/>
      <c r="L1353" s="31"/>
      <c r="M1353" s="31"/>
      <c r="N1353" s="31"/>
      <c r="O1353" s="31"/>
      <c r="P1353" s="31"/>
      <c r="Q1353" s="31"/>
      <c r="R1353" s="31"/>
      <c r="S1353" s="9"/>
      <c r="T1353" s="9"/>
      <c r="U1353" s="9"/>
      <c r="V1353" s="9"/>
    </row>
    <row r="1354" spans="1:22" x14ac:dyDescent="0.25">
      <c r="A1354" s="31"/>
      <c r="B1354" s="32"/>
      <c r="C1354" s="31"/>
      <c r="D1354" s="32"/>
      <c r="E1354" s="31"/>
      <c r="F1354" s="31"/>
      <c r="G1354" s="36" t="s">
        <v>144</v>
      </c>
      <c r="H1354" s="36" t="s">
        <v>145</v>
      </c>
      <c r="I1354" s="37" t="e">
        <f>(L1348*Q1348)/(1+(L1348-1)*Q1348)</f>
        <v>#DIV/0!</v>
      </c>
      <c r="J1354" s="31"/>
      <c r="K1354" s="31"/>
      <c r="L1354" s="31"/>
      <c r="M1354" s="31"/>
      <c r="N1354" s="31"/>
      <c r="O1354" s="31"/>
      <c r="P1354" s="31"/>
      <c r="Q1354" s="31"/>
      <c r="R1354" s="31"/>
      <c r="S1354" s="9"/>
      <c r="T1354" s="9"/>
      <c r="U1354" s="9"/>
      <c r="V1354" s="9"/>
    </row>
    <row r="1355" spans="1:22" ht="15" customHeight="1" thickBot="1" x14ac:dyDescent="0.3"/>
    <row r="1356" spans="1:22" x14ac:dyDescent="0.25">
      <c r="A1356" s="20" t="s">
        <v>125</v>
      </c>
      <c r="B1356" s="21" t="s">
        <v>126</v>
      </c>
      <c r="C1356" s="22" t="s">
        <v>127</v>
      </c>
      <c r="D1356" s="23"/>
      <c r="E1356" s="24"/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  <c r="R1356" s="25"/>
      <c r="S1356" s="24"/>
      <c r="T1356" s="24"/>
      <c r="U1356" s="24"/>
      <c r="V1356" s="24"/>
    </row>
    <row r="1357" spans="1:22" x14ac:dyDescent="0.25">
      <c r="A1357" s="58" t="s">
        <v>416</v>
      </c>
      <c r="B1357" s="26" t="s">
        <v>110</v>
      </c>
      <c r="C1357" s="13"/>
      <c r="D1357" s="15"/>
      <c r="E1357" s="12"/>
      <c r="F1357" s="12"/>
      <c r="G1357" s="12"/>
      <c r="H1357" s="12"/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9"/>
      <c r="T1357" s="9"/>
      <c r="U1357" s="9"/>
      <c r="V1357" s="9"/>
    </row>
    <row r="1358" spans="1:22" x14ac:dyDescent="0.25">
      <c r="A1358" s="20" t="s">
        <v>128</v>
      </c>
      <c r="B1358" s="27" t="s">
        <v>129</v>
      </c>
      <c r="C1358" s="28"/>
      <c r="D1358" s="29"/>
      <c r="E1358" s="28"/>
      <c r="F1358" s="28"/>
      <c r="G1358" s="28"/>
      <c r="H1358" s="28"/>
      <c r="I1358" s="20" t="s">
        <v>130</v>
      </c>
      <c r="J1358" s="28"/>
      <c r="K1358" s="28"/>
      <c r="L1358" s="28"/>
      <c r="M1358" s="30" t="s">
        <v>131</v>
      </c>
      <c r="N1358" s="28"/>
      <c r="O1358" s="28"/>
      <c r="P1358" s="28"/>
      <c r="Q1358" s="28"/>
      <c r="R1358" s="28"/>
      <c r="S1358" s="28"/>
      <c r="T1358" s="28"/>
      <c r="U1358" s="28"/>
      <c r="V1358" s="28"/>
    </row>
    <row r="1359" spans="1:22" x14ac:dyDescent="0.25">
      <c r="A1359" s="13"/>
      <c r="B1359" s="26" t="s">
        <v>132</v>
      </c>
      <c r="C1359" s="31"/>
      <c r="D1359" s="32"/>
      <c r="E1359" s="31"/>
      <c r="F1359" s="31"/>
      <c r="G1359" s="31"/>
      <c r="H1359" s="31"/>
      <c r="I1359" s="55" t="s">
        <v>415</v>
      </c>
      <c r="J1359" s="31"/>
      <c r="K1359" s="31"/>
      <c r="L1359" s="34" t="s">
        <v>133</v>
      </c>
      <c r="M1359" s="34" t="s">
        <v>134</v>
      </c>
      <c r="N1359" s="34" t="s">
        <v>135</v>
      </c>
      <c r="O1359" s="34" t="s">
        <v>136</v>
      </c>
      <c r="P1359" s="34" t="s">
        <v>137</v>
      </c>
      <c r="Q1359" s="34" t="s">
        <v>138</v>
      </c>
      <c r="R1359" s="31"/>
      <c r="S1359" s="9"/>
      <c r="T1359" s="9"/>
      <c r="U1359" s="9"/>
      <c r="V1359" s="9"/>
    </row>
    <row r="1360" spans="1:22" x14ac:dyDescent="0.25">
      <c r="A1360" s="31"/>
      <c r="B1360" s="32"/>
      <c r="C1360" s="31"/>
      <c r="D1360" s="32"/>
      <c r="E1360" s="54" t="s">
        <v>249</v>
      </c>
      <c r="F1360" s="54" t="s">
        <v>262</v>
      </c>
      <c r="G1360" s="34"/>
      <c r="H1360" s="34"/>
      <c r="I1360" s="34" t="s">
        <v>141</v>
      </c>
      <c r="J1360" s="31"/>
      <c r="K1360" s="31"/>
      <c r="L1360" s="31">
        <v>2</v>
      </c>
      <c r="M1360" s="31">
        <f>AVERAGE(E1362:E1364,F1363:F1364,G1364)</f>
        <v>6.0000000000000001E-3</v>
      </c>
      <c r="N1360" s="31">
        <f>1+(L1360-1)*M1360</f>
        <v>1.006</v>
      </c>
      <c r="O1360" s="31">
        <f>N1360/L1360</f>
        <v>0.503</v>
      </c>
      <c r="P1360" s="31">
        <f>SQRT(O1360)</f>
        <v>0.70922492905988577</v>
      </c>
      <c r="Q1360" s="31" t="e">
        <f>AVERAGE(E1361,F1362)</f>
        <v>#DIV/0!</v>
      </c>
      <c r="R1360" s="31"/>
      <c r="S1360" s="9"/>
      <c r="T1360" s="9"/>
      <c r="U1360" s="9"/>
      <c r="V1360" s="9"/>
    </row>
    <row r="1361" spans="1:22" x14ac:dyDescent="0.25">
      <c r="A1361" s="31"/>
      <c r="B1361" s="32"/>
      <c r="C1361" s="31"/>
      <c r="D1361" s="54" t="s">
        <v>249</v>
      </c>
      <c r="E1361" s="16"/>
      <c r="F1361" s="31"/>
      <c r="G1361" s="31"/>
      <c r="H1361" s="31"/>
      <c r="I1361" s="13">
        <v>-0.80400000000000005</v>
      </c>
      <c r="J1361" s="31"/>
      <c r="K1361" s="31"/>
      <c r="L1361" s="31"/>
      <c r="M1361" s="31"/>
      <c r="N1361" s="31"/>
      <c r="O1361" s="31"/>
      <c r="P1361" s="31"/>
      <c r="Q1361" s="31"/>
      <c r="R1361" s="31"/>
      <c r="S1361" s="9"/>
      <c r="T1361" s="9"/>
      <c r="U1361" s="9"/>
      <c r="V1361" s="9"/>
    </row>
    <row r="1362" spans="1:22" x14ac:dyDescent="0.25">
      <c r="A1362" s="31"/>
      <c r="B1362" s="32"/>
      <c r="C1362" s="31"/>
      <c r="D1362" s="54" t="s">
        <v>262</v>
      </c>
      <c r="E1362" s="13">
        <v>6.0000000000000001E-3</v>
      </c>
      <c r="F1362" s="16"/>
      <c r="G1362" s="31"/>
      <c r="H1362" s="31"/>
      <c r="I1362" s="13">
        <v>0.188</v>
      </c>
      <c r="J1362" s="31"/>
      <c r="K1362" s="31"/>
      <c r="L1362" s="31"/>
      <c r="M1362" s="31"/>
      <c r="N1362" s="31"/>
      <c r="O1362" s="31"/>
      <c r="P1362" s="31"/>
      <c r="Q1362" s="31"/>
      <c r="R1362" s="31"/>
      <c r="S1362" s="9"/>
      <c r="T1362" s="9"/>
      <c r="U1362" s="9"/>
      <c r="V1362" s="9"/>
    </row>
    <row r="1363" spans="1:22" x14ac:dyDescent="0.25">
      <c r="A1363" s="31"/>
      <c r="B1363" s="32"/>
      <c r="C1363" s="31"/>
      <c r="D1363" s="35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9"/>
      <c r="T1363" s="9"/>
      <c r="U1363" s="9"/>
      <c r="V1363" s="9"/>
    </row>
    <row r="1364" spans="1:22" x14ac:dyDescent="0.25">
      <c r="A1364" s="31"/>
      <c r="B1364" s="32"/>
      <c r="C1364" s="31"/>
      <c r="D1364" s="35"/>
      <c r="E1364" s="31"/>
      <c r="F1364" s="31"/>
      <c r="G1364" s="31"/>
      <c r="H1364" s="36" t="s">
        <v>142</v>
      </c>
      <c r="I1364" s="37">
        <f>AVERAGE(I1361:I1362)</f>
        <v>-0.30800000000000005</v>
      </c>
      <c r="J1364" s="31"/>
      <c r="K1364" s="31"/>
      <c r="L1364" s="31"/>
      <c r="M1364" s="31"/>
      <c r="N1364" s="31"/>
      <c r="O1364" s="31"/>
      <c r="P1364" s="31"/>
      <c r="Q1364" s="31"/>
      <c r="R1364" s="31"/>
      <c r="S1364" s="9"/>
      <c r="T1364" s="9"/>
      <c r="U1364" s="9"/>
      <c r="V1364" s="9"/>
    </row>
    <row r="1365" spans="1:22" x14ac:dyDescent="0.25">
      <c r="A1365" s="31"/>
      <c r="B1365" s="32"/>
      <c r="C1365" s="31"/>
      <c r="D1365" s="32"/>
      <c r="E1365" s="31"/>
      <c r="F1365" s="31"/>
      <c r="G1365" s="31"/>
      <c r="H1365" s="36" t="s">
        <v>143</v>
      </c>
      <c r="I1365" s="37">
        <f>I1364/P1360</f>
        <v>-0.43427689493130189</v>
      </c>
      <c r="J1365" s="31"/>
      <c r="K1365" s="31"/>
      <c r="L1365" s="31"/>
      <c r="M1365" s="31"/>
      <c r="N1365" s="31"/>
      <c r="O1365" s="31"/>
      <c r="P1365" s="31"/>
      <c r="Q1365" s="31"/>
      <c r="R1365" s="31"/>
      <c r="S1365" s="9"/>
      <c r="T1365" s="9"/>
      <c r="U1365" s="9"/>
      <c r="V1365" s="9"/>
    </row>
    <row r="1366" spans="1:22" x14ac:dyDescent="0.25">
      <c r="A1366" s="31"/>
      <c r="B1366" s="32"/>
      <c r="C1366" s="31"/>
      <c r="D1366" s="32"/>
      <c r="E1366" s="31"/>
      <c r="F1366" s="31"/>
      <c r="G1366" s="36" t="s">
        <v>144</v>
      </c>
      <c r="H1366" s="36" t="s">
        <v>145</v>
      </c>
      <c r="I1366" s="37" t="e">
        <f>(L1360*Q1360)/(1+(L1360-1)*Q1360)</f>
        <v>#DIV/0!</v>
      </c>
      <c r="J1366" s="31"/>
      <c r="K1366" s="31"/>
      <c r="L1366" s="31"/>
      <c r="M1366" s="31"/>
      <c r="N1366" s="31"/>
      <c r="O1366" s="31"/>
      <c r="P1366" s="31"/>
      <c r="Q1366" s="31"/>
      <c r="R1366" s="31"/>
      <c r="S1366" s="9"/>
      <c r="T1366" s="9"/>
      <c r="U1366" s="9"/>
      <c r="V1366" s="9"/>
    </row>
    <row r="1367" spans="1:22" ht="15" customHeight="1" thickBot="1" x14ac:dyDescent="0.3"/>
    <row r="1368" spans="1:22" x14ac:dyDescent="0.25">
      <c r="A1368" s="20" t="s">
        <v>125</v>
      </c>
      <c r="B1368" s="21" t="s">
        <v>126</v>
      </c>
      <c r="C1368" s="22" t="s">
        <v>127</v>
      </c>
      <c r="D1368" s="23"/>
      <c r="E1368" s="24"/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  <c r="R1368" s="25"/>
      <c r="S1368" s="24"/>
      <c r="T1368" s="24"/>
      <c r="U1368" s="24"/>
      <c r="V1368" s="24"/>
    </row>
    <row r="1369" spans="1:22" x14ac:dyDescent="0.25">
      <c r="A1369" s="58" t="s">
        <v>431</v>
      </c>
      <c r="B1369" s="26" t="s">
        <v>111</v>
      </c>
      <c r="C1369" s="13"/>
      <c r="D1369" s="15"/>
      <c r="E1369" s="12"/>
      <c r="F1369" s="12"/>
      <c r="G1369" s="12"/>
      <c r="H1369" s="12"/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9"/>
      <c r="T1369" s="9"/>
      <c r="U1369" s="9"/>
      <c r="V1369" s="9"/>
    </row>
    <row r="1370" spans="1:22" x14ac:dyDescent="0.25">
      <c r="A1370" s="20" t="s">
        <v>128</v>
      </c>
      <c r="B1370" s="27" t="s">
        <v>129</v>
      </c>
      <c r="C1370" s="28"/>
      <c r="D1370" s="29"/>
      <c r="E1370" s="28"/>
      <c r="F1370" s="28"/>
      <c r="G1370" s="28"/>
      <c r="H1370" s="28"/>
      <c r="I1370" s="20" t="s">
        <v>130</v>
      </c>
      <c r="J1370" s="28"/>
      <c r="K1370" s="28"/>
      <c r="L1370" s="28"/>
      <c r="M1370" s="30" t="s">
        <v>131</v>
      </c>
      <c r="N1370" s="28"/>
      <c r="O1370" s="28"/>
      <c r="P1370" s="28"/>
      <c r="Q1370" s="28"/>
      <c r="R1370" s="28"/>
      <c r="S1370" s="28"/>
      <c r="T1370" s="28"/>
      <c r="U1370" s="28"/>
      <c r="V1370" s="28"/>
    </row>
    <row r="1371" spans="1:22" x14ac:dyDescent="0.25">
      <c r="A1371" s="13"/>
      <c r="B1371" s="26" t="s">
        <v>132</v>
      </c>
      <c r="C1371" s="31"/>
      <c r="D1371" s="32"/>
      <c r="E1371" s="31"/>
      <c r="F1371" s="31"/>
      <c r="G1371" s="31"/>
      <c r="H1371" s="31"/>
      <c r="I1371" s="55" t="s">
        <v>433</v>
      </c>
      <c r="J1371" s="31"/>
      <c r="K1371" s="31"/>
      <c r="L1371" s="34" t="s">
        <v>133</v>
      </c>
      <c r="M1371" s="34" t="s">
        <v>134</v>
      </c>
      <c r="N1371" s="34" t="s">
        <v>135</v>
      </c>
      <c r="O1371" s="34" t="s">
        <v>136</v>
      </c>
      <c r="P1371" s="34" t="s">
        <v>137</v>
      </c>
      <c r="Q1371" s="34" t="s">
        <v>138</v>
      </c>
      <c r="R1371" s="31"/>
      <c r="S1371" s="9"/>
      <c r="T1371" s="9"/>
      <c r="U1371" s="9"/>
      <c r="V1371" s="9"/>
    </row>
    <row r="1372" spans="1:22" x14ac:dyDescent="0.25">
      <c r="A1372" s="31"/>
      <c r="B1372" s="32"/>
      <c r="C1372" s="31"/>
      <c r="D1372" s="32"/>
      <c r="E1372" s="54" t="s">
        <v>432</v>
      </c>
      <c r="F1372" s="54" t="s">
        <v>262</v>
      </c>
      <c r="G1372" s="34"/>
      <c r="H1372" s="34"/>
      <c r="I1372" s="34" t="s">
        <v>141</v>
      </c>
      <c r="J1372" s="31"/>
      <c r="K1372" s="31"/>
      <c r="L1372" s="31">
        <v>2</v>
      </c>
      <c r="M1372" s="31">
        <f>AVERAGE(E1374:E1376,F1375:F1376,G1376)</f>
        <v>0.57999999999999996</v>
      </c>
      <c r="N1372" s="31">
        <f>1+(L1372-1)*M1372</f>
        <v>1.58</v>
      </c>
      <c r="O1372" s="31">
        <f>N1372/L1372</f>
        <v>0.79</v>
      </c>
      <c r="P1372" s="31">
        <f>SQRT(O1372)</f>
        <v>0.88881944173155891</v>
      </c>
      <c r="Q1372" s="31" t="e">
        <f>AVERAGE(E1373,F1374)</f>
        <v>#DIV/0!</v>
      </c>
      <c r="R1372" s="31"/>
      <c r="S1372" s="9"/>
      <c r="T1372" s="9"/>
      <c r="U1372" s="9"/>
      <c r="V1372" s="9"/>
    </row>
    <row r="1373" spans="1:22" x14ac:dyDescent="0.25">
      <c r="A1373" s="31"/>
      <c r="B1373" s="32"/>
      <c r="C1373" s="31"/>
      <c r="D1373" s="54" t="s">
        <v>432</v>
      </c>
      <c r="E1373" s="16"/>
      <c r="F1373" s="31"/>
      <c r="G1373" s="31"/>
      <c r="H1373" s="31"/>
      <c r="I1373" s="13">
        <v>-0.11</v>
      </c>
      <c r="J1373" s="31"/>
      <c r="K1373" s="31"/>
      <c r="L1373" s="31"/>
      <c r="M1373" s="31"/>
      <c r="N1373" s="31"/>
      <c r="O1373" s="31"/>
      <c r="P1373" s="31"/>
      <c r="Q1373" s="31"/>
      <c r="R1373" s="31"/>
      <c r="S1373" s="9"/>
      <c r="T1373" s="9"/>
      <c r="U1373" s="9"/>
      <c r="V1373" s="9"/>
    </row>
    <row r="1374" spans="1:22" x14ac:dyDescent="0.25">
      <c r="A1374" s="31"/>
      <c r="B1374" s="32"/>
      <c r="C1374" s="31"/>
      <c r="D1374" s="54" t="s">
        <v>262</v>
      </c>
      <c r="E1374" s="13">
        <v>0.57999999999999996</v>
      </c>
      <c r="F1374" s="16"/>
      <c r="G1374" s="31"/>
      <c r="H1374" s="31"/>
      <c r="I1374" s="13">
        <v>-0.18</v>
      </c>
      <c r="J1374" s="31"/>
      <c r="K1374" s="31"/>
      <c r="L1374" s="31"/>
      <c r="M1374" s="31"/>
      <c r="N1374" s="31"/>
      <c r="O1374" s="31"/>
      <c r="P1374" s="31"/>
      <c r="Q1374" s="31"/>
      <c r="R1374" s="31"/>
      <c r="S1374" s="9"/>
      <c r="T1374" s="9"/>
      <c r="U1374" s="9"/>
      <c r="V1374" s="9"/>
    </row>
    <row r="1375" spans="1:22" x14ac:dyDescent="0.25">
      <c r="A1375" s="31"/>
      <c r="B1375" s="32"/>
      <c r="C1375" s="31"/>
      <c r="D1375" s="35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9"/>
      <c r="T1375" s="9"/>
      <c r="U1375" s="9"/>
      <c r="V1375" s="9"/>
    </row>
    <row r="1376" spans="1:22" x14ac:dyDescent="0.25">
      <c r="A1376" s="31"/>
      <c r="B1376" s="32"/>
      <c r="C1376" s="31"/>
      <c r="D1376" s="35"/>
      <c r="E1376" s="31"/>
      <c r="F1376" s="31"/>
      <c r="G1376" s="31"/>
      <c r="H1376" s="36" t="s">
        <v>142</v>
      </c>
      <c r="I1376" s="37">
        <f>AVERAGE(I1373:I1374)</f>
        <v>-0.14499999999999999</v>
      </c>
      <c r="J1376" s="31"/>
      <c r="K1376" s="31"/>
      <c r="L1376" s="31"/>
      <c r="M1376" s="31"/>
      <c r="N1376" s="31"/>
      <c r="O1376" s="31"/>
      <c r="P1376" s="31"/>
      <c r="Q1376" s="31"/>
      <c r="R1376" s="31"/>
      <c r="S1376" s="9"/>
      <c r="T1376" s="9"/>
      <c r="U1376" s="9"/>
      <c r="V1376" s="9"/>
    </row>
    <row r="1377" spans="1:22" x14ac:dyDescent="0.25">
      <c r="A1377" s="31"/>
      <c r="B1377" s="32"/>
      <c r="C1377" s="31"/>
      <c r="D1377" s="32"/>
      <c r="E1377" s="31"/>
      <c r="F1377" s="31"/>
      <c r="G1377" s="31"/>
      <c r="H1377" s="36" t="s">
        <v>143</v>
      </c>
      <c r="I1377" s="37">
        <f>I1376/P1372</f>
        <v>-0.16313774563427344</v>
      </c>
      <c r="J1377" s="31"/>
      <c r="K1377" s="31"/>
      <c r="L1377" s="31"/>
      <c r="M1377" s="31"/>
      <c r="N1377" s="31"/>
      <c r="O1377" s="31"/>
      <c r="P1377" s="31"/>
      <c r="Q1377" s="31"/>
      <c r="R1377" s="31"/>
      <c r="S1377" s="9"/>
      <c r="T1377" s="9"/>
      <c r="U1377" s="9"/>
      <c r="V1377" s="9"/>
    </row>
    <row r="1378" spans="1:22" x14ac:dyDescent="0.25">
      <c r="A1378" s="31"/>
      <c r="B1378" s="32"/>
      <c r="C1378" s="31"/>
      <c r="D1378" s="32"/>
      <c r="E1378" s="31"/>
      <c r="F1378" s="31"/>
      <c r="G1378" s="36" t="s">
        <v>144</v>
      </c>
      <c r="H1378" s="36" t="s">
        <v>145</v>
      </c>
      <c r="I1378" s="37" t="e">
        <f>(L1372*Q1372)/(1+(L1372-1)*Q1372)</f>
        <v>#DIV/0!</v>
      </c>
      <c r="J1378" s="31"/>
      <c r="K1378" s="31"/>
      <c r="L1378" s="31"/>
      <c r="M1378" s="31"/>
      <c r="N1378" s="31"/>
      <c r="O1378" s="31"/>
      <c r="P1378" s="31"/>
      <c r="Q1378" s="31"/>
      <c r="R1378" s="31"/>
      <c r="S1378" s="9"/>
      <c r="T1378" s="9"/>
      <c r="U1378" s="9"/>
      <c r="V1378" s="9"/>
    </row>
    <row r="1379" spans="1:22" ht="15" customHeight="1" thickBot="1" x14ac:dyDescent="0.3"/>
    <row r="1380" spans="1:22" x14ac:dyDescent="0.25">
      <c r="A1380" s="20" t="s">
        <v>125</v>
      </c>
      <c r="B1380" s="21" t="s">
        <v>126</v>
      </c>
      <c r="C1380" s="22" t="s">
        <v>127</v>
      </c>
      <c r="D1380" s="23"/>
      <c r="E1380" s="24"/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  <c r="R1380" s="25"/>
      <c r="S1380" s="24"/>
      <c r="T1380" s="24"/>
      <c r="U1380" s="24"/>
      <c r="V1380" s="24"/>
    </row>
    <row r="1381" spans="1:22" x14ac:dyDescent="0.25">
      <c r="A1381" s="58" t="s">
        <v>431</v>
      </c>
      <c r="B1381" s="26" t="s">
        <v>111</v>
      </c>
      <c r="C1381" s="13"/>
      <c r="D1381" s="15"/>
      <c r="E1381" s="12"/>
      <c r="F1381" s="12"/>
      <c r="G1381" s="12"/>
      <c r="H1381" s="12"/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9"/>
      <c r="T1381" s="9"/>
      <c r="U1381" s="9"/>
      <c r="V1381" s="9"/>
    </row>
    <row r="1382" spans="1:22" x14ac:dyDescent="0.25">
      <c r="A1382" s="20" t="s">
        <v>128</v>
      </c>
      <c r="B1382" s="27" t="s">
        <v>129</v>
      </c>
      <c r="C1382" s="28"/>
      <c r="D1382" s="29"/>
      <c r="E1382" s="28"/>
      <c r="F1382" s="28"/>
      <c r="G1382" s="28"/>
      <c r="H1382" s="28"/>
      <c r="I1382" s="20" t="s">
        <v>130</v>
      </c>
      <c r="J1382" s="28"/>
      <c r="K1382" s="28"/>
      <c r="L1382" s="28"/>
      <c r="M1382" s="30" t="s">
        <v>131</v>
      </c>
      <c r="N1382" s="28"/>
      <c r="O1382" s="28"/>
      <c r="P1382" s="28"/>
      <c r="Q1382" s="28"/>
      <c r="R1382" s="28"/>
      <c r="S1382" s="28"/>
      <c r="T1382" s="28"/>
      <c r="U1382" s="28"/>
      <c r="V1382" s="28"/>
    </row>
    <row r="1383" spans="1:22" x14ac:dyDescent="0.25">
      <c r="A1383" s="13"/>
      <c r="B1383" s="26" t="s">
        <v>132</v>
      </c>
      <c r="C1383" s="31"/>
      <c r="D1383" s="32"/>
      <c r="E1383" s="31"/>
      <c r="F1383" s="31"/>
      <c r="G1383" s="31"/>
      <c r="H1383" s="31"/>
      <c r="I1383" s="55" t="s">
        <v>281</v>
      </c>
      <c r="J1383" s="31"/>
      <c r="K1383" s="31"/>
      <c r="L1383" s="34" t="s">
        <v>133</v>
      </c>
      <c r="M1383" s="34" t="s">
        <v>134</v>
      </c>
      <c r="N1383" s="34" t="s">
        <v>135</v>
      </c>
      <c r="O1383" s="34" t="s">
        <v>136</v>
      </c>
      <c r="P1383" s="34" t="s">
        <v>137</v>
      </c>
      <c r="Q1383" s="34" t="s">
        <v>138</v>
      </c>
      <c r="R1383" s="31"/>
      <c r="S1383" s="9"/>
      <c r="T1383" s="9"/>
      <c r="U1383" s="9"/>
      <c r="V1383" s="9"/>
    </row>
    <row r="1384" spans="1:22" x14ac:dyDescent="0.25">
      <c r="A1384" s="31"/>
      <c r="B1384" s="32"/>
      <c r="C1384" s="31"/>
      <c r="D1384" s="32"/>
      <c r="E1384" s="54" t="s">
        <v>432</v>
      </c>
      <c r="F1384" s="54" t="s">
        <v>262</v>
      </c>
      <c r="G1384" s="34"/>
      <c r="H1384" s="34"/>
      <c r="I1384" s="34" t="s">
        <v>141</v>
      </c>
      <c r="J1384" s="31"/>
      <c r="K1384" s="31"/>
      <c r="L1384" s="31">
        <v>2</v>
      </c>
      <c r="M1384" s="31">
        <f>AVERAGE(E1386:E1388,F1387:F1388,G1388)</f>
        <v>0.57999999999999996</v>
      </c>
      <c r="N1384" s="31">
        <f>1+(L1384-1)*M1384</f>
        <v>1.58</v>
      </c>
      <c r="O1384" s="31">
        <f>N1384/L1384</f>
        <v>0.79</v>
      </c>
      <c r="P1384" s="31">
        <f>SQRT(O1384)</f>
        <v>0.88881944173155891</v>
      </c>
      <c r="Q1384" s="31" t="e">
        <f>AVERAGE(E1385,F1386)</f>
        <v>#DIV/0!</v>
      </c>
      <c r="R1384" s="31"/>
      <c r="S1384" s="9"/>
      <c r="T1384" s="9"/>
      <c r="U1384" s="9"/>
      <c r="V1384" s="9"/>
    </row>
    <row r="1385" spans="1:22" x14ac:dyDescent="0.25">
      <c r="A1385" s="31"/>
      <c r="B1385" s="32"/>
      <c r="C1385" s="31"/>
      <c r="D1385" s="54" t="s">
        <v>432</v>
      </c>
      <c r="E1385" s="16"/>
      <c r="F1385" s="31"/>
      <c r="G1385" s="31"/>
      <c r="H1385" s="31"/>
      <c r="I1385" s="13">
        <v>0.04</v>
      </c>
      <c r="J1385" s="31"/>
      <c r="K1385" s="31"/>
      <c r="L1385" s="31"/>
      <c r="M1385" s="31"/>
      <c r="N1385" s="31"/>
      <c r="O1385" s="31"/>
      <c r="P1385" s="31"/>
      <c r="Q1385" s="31"/>
      <c r="R1385" s="31"/>
      <c r="S1385" s="9"/>
      <c r="T1385" s="9"/>
      <c r="U1385" s="9"/>
      <c r="V1385" s="9"/>
    </row>
    <row r="1386" spans="1:22" x14ac:dyDescent="0.25">
      <c r="A1386" s="31"/>
      <c r="B1386" s="32"/>
      <c r="C1386" s="31"/>
      <c r="D1386" s="54" t="s">
        <v>262</v>
      </c>
      <c r="E1386" s="13">
        <v>0.57999999999999996</v>
      </c>
      <c r="F1386" s="16"/>
      <c r="G1386" s="31"/>
      <c r="H1386" s="31"/>
      <c r="I1386" s="13">
        <v>-0.25</v>
      </c>
      <c r="J1386" s="31"/>
      <c r="K1386" s="31"/>
      <c r="L1386" s="31"/>
      <c r="M1386" s="31"/>
      <c r="N1386" s="31"/>
      <c r="O1386" s="31"/>
      <c r="P1386" s="31"/>
      <c r="Q1386" s="31"/>
      <c r="R1386" s="31"/>
      <c r="S1386" s="9"/>
      <c r="T1386" s="9"/>
      <c r="U1386" s="9"/>
      <c r="V1386" s="9"/>
    </row>
    <row r="1387" spans="1:22" x14ac:dyDescent="0.25">
      <c r="A1387" s="31"/>
      <c r="B1387" s="32"/>
      <c r="C1387" s="31"/>
      <c r="D1387" s="35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9"/>
      <c r="T1387" s="9"/>
      <c r="U1387" s="9"/>
      <c r="V1387" s="9"/>
    </row>
    <row r="1388" spans="1:22" x14ac:dyDescent="0.25">
      <c r="A1388" s="31"/>
      <c r="B1388" s="32"/>
      <c r="C1388" s="31"/>
      <c r="D1388" s="35"/>
      <c r="E1388" s="31"/>
      <c r="F1388" s="31"/>
      <c r="G1388" s="31"/>
      <c r="H1388" s="36" t="s">
        <v>142</v>
      </c>
      <c r="I1388" s="37">
        <f>AVERAGE(I1385:I1386)</f>
        <v>-0.105</v>
      </c>
      <c r="J1388" s="31"/>
      <c r="K1388" s="31"/>
      <c r="L1388" s="31"/>
      <c r="M1388" s="31"/>
      <c r="N1388" s="31"/>
      <c r="O1388" s="31"/>
      <c r="P1388" s="31"/>
      <c r="Q1388" s="31"/>
      <c r="R1388" s="31"/>
      <c r="S1388" s="9"/>
      <c r="T1388" s="9"/>
      <c r="U1388" s="9"/>
      <c r="V1388" s="9"/>
    </row>
    <row r="1389" spans="1:22" x14ac:dyDescent="0.25">
      <c r="A1389" s="31"/>
      <c r="B1389" s="32"/>
      <c r="C1389" s="31"/>
      <c r="D1389" s="32"/>
      <c r="E1389" s="31"/>
      <c r="F1389" s="31"/>
      <c r="G1389" s="31"/>
      <c r="H1389" s="36" t="s">
        <v>143</v>
      </c>
      <c r="I1389" s="37">
        <f>I1388/P1384</f>
        <v>-0.11813422959723251</v>
      </c>
      <c r="J1389" s="31"/>
      <c r="K1389" s="31"/>
      <c r="L1389" s="31"/>
      <c r="M1389" s="31"/>
      <c r="N1389" s="31"/>
      <c r="O1389" s="31"/>
      <c r="P1389" s="31"/>
      <c r="Q1389" s="31"/>
      <c r="R1389" s="31"/>
      <c r="S1389" s="9"/>
      <c r="T1389" s="9"/>
      <c r="U1389" s="9"/>
      <c r="V1389" s="9"/>
    </row>
    <row r="1390" spans="1:22" x14ac:dyDescent="0.25">
      <c r="A1390" s="31"/>
      <c r="B1390" s="32"/>
      <c r="C1390" s="31"/>
      <c r="D1390" s="32"/>
      <c r="E1390" s="31"/>
      <c r="F1390" s="31"/>
      <c r="G1390" s="36" t="s">
        <v>144</v>
      </c>
      <c r="H1390" s="36" t="s">
        <v>145</v>
      </c>
      <c r="I1390" s="37" t="e">
        <f>(L1384*Q1384)/(1+(L1384-1)*Q1384)</f>
        <v>#DIV/0!</v>
      </c>
      <c r="J1390" s="31"/>
      <c r="K1390" s="31"/>
      <c r="L1390" s="31"/>
      <c r="M1390" s="31"/>
      <c r="N1390" s="31"/>
      <c r="O1390" s="31"/>
      <c r="P1390" s="31"/>
      <c r="Q1390" s="31"/>
      <c r="R1390" s="31"/>
      <c r="S1390" s="9"/>
      <c r="T1390" s="9"/>
      <c r="U1390" s="9"/>
      <c r="V1390" s="9"/>
    </row>
    <row r="1391" spans="1:22" ht="15" customHeight="1" thickBot="1" x14ac:dyDescent="0.3"/>
    <row r="1392" spans="1:22" x14ac:dyDescent="0.25">
      <c r="A1392" s="20" t="s">
        <v>125</v>
      </c>
      <c r="B1392" s="21" t="s">
        <v>126</v>
      </c>
      <c r="C1392" s="22" t="s">
        <v>127</v>
      </c>
      <c r="D1392" s="23"/>
      <c r="E1392" s="24"/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  <c r="R1392" s="25"/>
      <c r="S1392" s="24"/>
      <c r="T1392" s="24"/>
      <c r="U1392" s="24"/>
      <c r="V1392" s="24"/>
    </row>
    <row r="1393" spans="1:22" x14ac:dyDescent="0.25">
      <c r="A1393" s="58" t="s">
        <v>447</v>
      </c>
      <c r="B1393" s="26" t="s">
        <v>112</v>
      </c>
      <c r="C1393" s="13"/>
      <c r="D1393" s="15"/>
      <c r="E1393" s="12"/>
      <c r="F1393" s="12"/>
      <c r="G1393" s="12"/>
      <c r="H1393" s="12"/>
      <c r="I1393" s="12"/>
      <c r="J1393" s="12"/>
      <c r="K1393" s="12"/>
      <c r="L1393" s="12"/>
      <c r="M1393" s="12"/>
      <c r="N1393" s="12"/>
      <c r="O1393" s="12"/>
      <c r="P1393" s="12"/>
      <c r="Q1393" s="12"/>
      <c r="R1393" s="12"/>
      <c r="S1393" s="9"/>
      <c r="T1393" s="9"/>
      <c r="U1393" s="9"/>
      <c r="V1393" s="9"/>
    </row>
    <row r="1394" spans="1:22" x14ac:dyDescent="0.25">
      <c r="A1394" s="20" t="s">
        <v>128</v>
      </c>
      <c r="B1394" s="27" t="s">
        <v>129</v>
      </c>
      <c r="C1394" s="28"/>
      <c r="D1394" s="29"/>
      <c r="E1394" s="28"/>
      <c r="F1394" s="28"/>
      <c r="G1394" s="28"/>
      <c r="H1394" s="28"/>
      <c r="I1394" s="20" t="s">
        <v>130</v>
      </c>
      <c r="J1394" s="28"/>
      <c r="K1394" s="28"/>
      <c r="L1394" s="28"/>
      <c r="M1394" s="30" t="s">
        <v>131</v>
      </c>
      <c r="N1394" s="28"/>
      <c r="O1394" s="28"/>
      <c r="P1394" s="28"/>
      <c r="Q1394" s="28"/>
      <c r="R1394" s="28"/>
      <c r="S1394" s="28"/>
      <c r="T1394" s="28"/>
      <c r="U1394" s="28"/>
      <c r="V1394" s="28"/>
    </row>
    <row r="1395" spans="1:22" x14ac:dyDescent="0.25">
      <c r="A1395" s="13"/>
      <c r="B1395" s="26" t="s">
        <v>132</v>
      </c>
      <c r="C1395" s="31"/>
      <c r="D1395" s="32"/>
      <c r="E1395" s="31"/>
      <c r="F1395" s="31"/>
      <c r="G1395" s="31"/>
      <c r="H1395" s="31"/>
      <c r="I1395" s="55" t="s">
        <v>281</v>
      </c>
      <c r="J1395" s="31"/>
      <c r="K1395" s="31"/>
      <c r="L1395" s="34" t="s">
        <v>133</v>
      </c>
      <c r="M1395" s="34" t="s">
        <v>134</v>
      </c>
      <c r="N1395" s="34" t="s">
        <v>135</v>
      </c>
      <c r="O1395" s="34" t="s">
        <v>136</v>
      </c>
      <c r="P1395" s="34" t="s">
        <v>137</v>
      </c>
      <c r="Q1395" s="34" t="s">
        <v>138</v>
      </c>
      <c r="R1395" s="31"/>
      <c r="S1395" s="9"/>
      <c r="T1395" s="9"/>
      <c r="U1395" s="9"/>
      <c r="V1395" s="9"/>
    </row>
    <row r="1396" spans="1:22" x14ac:dyDescent="0.25">
      <c r="A1396" s="31"/>
      <c r="B1396" s="32"/>
      <c r="C1396" s="31"/>
      <c r="D1396" s="32"/>
      <c r="E1396" s="54" t="s">
        <v>448</v>
      </c>
      <c r="F1396" s="54" t="s">
        <v>449</v>
      </c>
      <c r="G1396" s="34"/>
      <c r="H1396" s="34"/>
      <c r="I1396" s="34" t="s">
        <v>141</v>
      </c>
      <c r="J1396" s="31"/>
      <c r="K1396" s="31"/>
      <c r="L1396" s="31">
        <v>2</v>
      </c>
      <c r="M1396" s="31">
        <f>AVERAGE(E1398:E1400,F1399:F1400,G1400)</f>
        <v>0.55000000000000004</v>
      </c>
      <c r="N1396" s="31">
        <f>1+(L1396-1)*M1396</f>
        <v>1.55</v>
      </c>
      <c r="O1396" s="31">
        <f>N1396/L1396</f>
        <v>0.77500000000000002</v>
      </c>
      <c r="P1396" s="31">
        <f>SQRT(O1396)</f>
        <v>0.88034084308295046</v>
      </c>
      <c r="Q1396" s="31">
        <f>AVERAGE(E1397,F1398)</f>
        <v>0.79</v>
      </c>
      <c r="R1396" s="31"/>
      <c r="S1396" s="9"/>
      <c r="T1396" s="9"/>
      <c r="U1396" s="9"/>
      <c r="V1396" s="9"/>
    </row>
    <row r="1397" spans="1:22" x14ac:dyDescent="0.25">
      <c r="A1397" s="31"/>
      <c r="B1397" s="32"/>
      <c r="C1397" s="31"/>
      <c r="D1397" s="54" t="s">
        <v>448</v>
      </c>
      <c r="E1397" s="16">
        <v>0.82</v>
      </c>
      <c r="F1397" s="31"/>
      <c r="G1397" s="31"/>
      <c r="H1397" s="31"/>
      <c r="I1397" s="13">
        <v>0.39</v>
      </c>
      <c r="J1397" s="31"/>
      <c r="K1397" s="31"/>
      <c r="L1397" s="31"/>
      <c r="M1397" s="31"/>
      <c r="N1397" s="31"/>
      <c r="O1397" s="31"/>
      <c r="P1397" s="31"/>
      <c r="Q1397" s="31"/>
      <c r="R1397" s="31"/>
      <c r="S1397" s="9"/>
      <c r="T1397" s="9"/>
      <c r="U1397" s="9"/>
      <c r="V1397" s="9"/>
    </row>
    <row r="1398" spans="1:22" x14ac:dyDescent="0.25">
      <c r="A1398" s="31"/>
      <c r="B1398" s="32"/>
      <c r="C1398" s="31"/>
      <c r="D1398" s="54" t="s">
        <v>449</v>
      </c>
      <c r="E1398" s="13">
        <v>0.55000000000000004</v>
      </c>
      <c r="F1398" s="16">
        <v>0.76</v>
      </c>
      <c r="G1398" s="31"/>
      <c r="H1398" s="31"/>
      <c r="I1398" s="13">
        <v>0.37</v>
      </c>
      <c r="J1398" s="31"/>
      <c r="K1398" s="31"/>
      <c r="L1398" s="31"/>
      <c r="M1398" s="31"/>
      <c r="N1398" s="31"/>
      <c r="O1398" s="31"/>
      <c r="P1398" s="31"/>
      <c r="Q1398" s="31"/>
      <c r="R1398" s="31"/>
      <c r="S1398" s="9"/>
      <c r="T1398" s="9"/>
      <c r="U1398" s="9"/>
      <c r="V1398" s="9"/>
    </row>
    <row r="1399" spans="1:22" x14ac:dyDescent="0.25">
      <c r="A1399" s="31"/>
      <c r="B1399" s="32"/>
      <c r="C1399" s="31"/>
      <c r="D1399" s="35"/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9"/>
      <c r="T1399" s="9"/>
      <c r="U1399" s="9"/>
      <c r="V1399" s="9"/>
    </row>
    <row r="1400" spans="1:22" x14ac:dyDescent="0.25">
      <c r="A1400" s="31"/>
      <c r="B1400" s="32"/>
      <c r="C1400" s="31"/>
      <c r="D1400" s="35"/>
      <c r="E1400" s="31"/>
      <c r="F1400" s="31"/>
      <c r="G1400" s="31"/>
      <c r="H1400" s="36" t="s">
        <v>142</v>
      </c>
      <c r="I1400" s="37">
        <f>AVERAGE(I1397:I1398)</f>
        <v>0.38</v>
      </c>
      <c r="J1400" s="31"/>
      <c r="K1400" s="31"/>
      <c r="L1400" s="31"/>
      <c r="M1400" s="31"/>
      <c r="N1400" s="31"/>
      <c r="O1400" s="31"/>
      <c r="P1400" s="31"/>
      <c r="Q1400" s="31"/>
      <c r="R1400" s="31"/>
      <c r="S1400" s="9"/>
      <c r="T1400" s="9"/>
      <c r="U1400" s="9"/>
      <c r="V1400" s="9"/>
    </row>
    <row r="1401" spans="1:22" x14ac:dyDescent="0.25">
      <c r="A1401" s="31"/>
      <c r="B1401" s="32"/>
      <c r="C1401" s="31"/>
      <c r="D1401" s="32"/>
      <c r="E1401" s="31"/>
      <c r="F1401" s="31"/>
      <c r="G1401" s="31"/>
      <c r="H1401" s="36" t="s">
        <v>143</v>
      </c>
      <c r="I1401" s="37">
        <f>I1400/P1396</f>
        <v>0.43165099402776924</v>
      </c>
      <c r="J1401" s="31"/>
      <c r="K1401" s="31"/>
      <c r="L1401" s="31"/>
      <c r="M1401" s="31"/>
      <c r="N1401" s="31"/>
      <c r="O1401" s="31"/>
      <c r="P1401" s="31"/>
      <c r="Q1401" s="31"/>
      <c r="R1401" s="31"/>
      <c r="S1401" s="9"/>
      <c r="T1401" s="9"/>
      <c r="U1401" s="9"/>
      <c r="V1401" s="9"/>
    </row>
    <row r="1402" spans="1:22" x14ac:dyDescent="0.25">
      <c r="A1402" s="31"/>
      <c r="B1402" s="32"/>
      <c r="C1402" s="31"/>
      <c r="D1402" s="32"/>
      <c r="E1402" s="31"/>
      <c r="F1402" s="31"/>
      <c r="G1402" s="36" t="s">
        <v>144</v>
      </c>
      <c r="H1402" s="36" t="s">
        <v>145</v>
      </c>
      <c r="I1402" s="37">
        <f>(L1396*Q1396)/(1+(L1396-1)*Q1396)</f>
        <v>0.88268156424581012</v>
      </c>
      <c r="J1402" s="31"/>
      <c r="K1402" s="31"/>
      <c r="L1402" s="31"/>
      <c r="M1402" s="31"/>
      <c r="N1402" s="31"/>
      <c r="O1402" s="31"/>
      <c r="P1402" s="31"/>
      <c r="Q1402" s="31"/>
      <c r="R1402" s="31"/>
      <c r="S1402" s="9"/>
      <c r="T1402" s="9"/>
      <c r="U1402" s="9"/>
      <c r="V1402" s="9"/>
    </row>
  </sheetData>
  <mergeCells count="4">
    <mergeCell ref="M256:P256"/>
    <mergeCell ref="M271:P271"/>
    <mergeCell ref="M286:P286"/>
    <mergeCell ref="M301:P301"/>
  </mergeCells>
  <phoneticPr fontId="19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8F1FF-71FD-4C6D-A50A-2312ABEC1AB6}">
  <dimension ref="A1:V302"/>
  <sheetViews>
    <sheetView topLeftCell="A196" workbookViewId="0">
      <selection activeCell="K306" sqref="K306"/>
    </sheetView>
  </sheetViews>
  <sheetFormatPr defaultRowHeight="15" x14ac:dyDescent="0.25"/>
  <sheetData>
    <row r="1" spans="1:22" x14ac:dyDescent="0.25">
      <c r="A1" s="20" t="s">
        <v>125</v>
      </c>
      <c r="B1" s="21" t="s">
        <v>126</v>
      </c>
      <c r="C1" s="22" t="s">
        <v>127</v>
      </c>
      <c r="D1" s="23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/>
      <c r="S1" s="24"/>
      <c r="T1" s="24"/>
      <c r="U1" s="24"/>
      <c r="V1" s="24"/>
    </row>
    <row r="2" spans="1:22" x14ac:dyDescent="0.25">
      <c r="A2" s="58" t="s">
        <v>558</v>
      </c>
      <c r="B2" s="26" t="s">
        <v>84</v>
      </c>
      <c r="C2" s="13"/>
      <c r="D2" s="15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9"/>
      <c r="T2" s="9"/>
      <c r="U2" s="9"/>
      <c r="V2" s="9"/>
    </row>
    <row r="3" spans="1:22" x14ac:dyDescent="0.25">
      <c r="A3" s="89" t="s">
        <v>477</v>
      </c>
      <c r="B3" s="90"/>
      <c r="C3" s="90"/>
      <c r="D3" s="90"/>
      <c r="E3" s="90"/>
      <c r="F3" s="90"/>
      <c r="G3" s="90"/>
      <c r="H3" s="78"/>
      <c r="I3" s="64" t="s">
        <v>130</v>
      </c>
      <c r="J3" s="78"/>
      <c r="K3" s="78"/>
      <c r="L3" s="78"/>
      <c r="M3" s="79" t="s">
        <v>131</v>
      </c>
      <c r="N3" s="78"/>
      <c r="O3" s="78"/>
      <c r="P3" s="78"/>
      <c r="Q3" s="78"/>
      <c r="R3" s="78"/>
      <c r="S3" s="78"/>
      <c r="T3" s="78"/>
      <c r="U3" s="78"/>
      <c r="V3" s="78"/>
    </row>
    <row r="4" spans="1:22" x14ac:dyDescent="0.25">
      <c r="A4" s="13"/>
      <c r="B4" s="26" t="s">
        <v>132</v>
      </c>
      <c r="C4" s="31"/>
      <c r="D4" s="32"/>
      <c r="E4" s="31"/>
      <c r="F4" s="31"/>
      <c r="G4" s="31"/>
      <c r="H4" s="31"/>
      <c r="I4" s="55" t="s">
        <v>559</v>
      </c>
      <c r="J4" s="31"/>
      <c r="K4" s="31"/>
      <c r="L4" s="34" t="s">
        <v>133</v>
      </c>
      <c r="M4" s="34" t="s">
        <v>134</v>
      </c>
      <c r="N4" s="34" t="s">
        <v>135</v>
      </c>
      <c r="O4" s="34" t="s">
        <v>136</v>
      </c>
      <c r="P4" s="34" t="s">
        <v>137</v>
      </c>
      <c r="Q4" s="34" t="s">
        <v>138</v>
      </c>
      <c r="R4" s="31"/>
      <c r="S4" s="9"/>
      <c r="T4" s="9"/>
      <c r="U4" s="9"/>
      <c r="V4" s="9"/>
    </row>
    <row r="5" spans="1:22" x14ac:dyDescent="0.25">
      <c r="A5" s="31"/>
      <c r="B5" s="32"/>
      <c r="C5" s="31"/>
      <c r="D5" s="32"/>
      <c r="E5" s="54" t="s">
        <v>546</v>
      </c>
      <c r="F5" s="54" t="s">
        <v>548</v>
      </c>
      <c r="G5" s="34"/>
      <c r="H5" s="34"/>
      <c r="I5" s="34" t="s">
        <v>141</v>
      </c>
      <c r="J5" s="31"/>
      <c r="K5" s="31"/>
      <c r="L5" s="31">
        <v>2</v>
      </c>
      <c r="M5" s="31">
        <f>AVERAGE(E7:E9,F8:F9,G9)</f>
        <v>0.48</v>
      </c>
      <c r="N5" s="31">
        <f>1+(L5-1)*M5</f>
        <v>1.48</v>
      </c>
      <c r="O5" s="31">
        <f>N5/L5</f>
        <v>0.74</v>
      </c>
      <c r="P5" s="31">
        <f>SQRT(O5)</f>
        <v>0.86023252670426265</v>
      </c>
      <c r="Q5" s="31" t="e">
        <f>AVERAGE(E6,F7)</f>
        <v>#DIV/0!</v>
      </c>
      <c r="R5" s="31"/>
      <c r="S5" s="9"/>
      <c r="T5" s="9"/>
      <c r="U5" s="9"/>
      <c r="V5" s="9"/>
    </row>
    <row r="6" spans="1:22" x14ac:dyDescent="0.25">
      <c r="A6" s="31"/>
      <c r="B6" s="32"/>
      <c r="C6" s="31"/>
      <c r="D6" s="54" t="s">
        <v>546</v>
      </c>
      <c r="E6" s="16"/>
      <c r="F6" s="31"/>
      <c r="G6" s="31"/>
      <c r="H6" s="31"/>
      <c r="I6" s="13">
        <v>0.37</v>
      </c>
      <c r="J6" s="31"/>
      <c r="K6" s="31"/>
      <c r="L6" s="31"/>
      <c r="M6" s="31"/>
      <c r="N6" s="31"/>
      <c r="O6" s="31"/>
      <c r="P6" s="31"/>
      <c r="Q6" s="31"/>
      <c r="R6" s="31"/>
      <c r="S6" s="9"/>
      <c r="T6" s="9"/>
      <c r="U6" s="9"/>
      <c r="V6" s="9"/>
    </row>
    <row r="7" spans="1:22" x14ac:dyDescent="0.25">
      <c r="A7" s="31"/>
      <c r="B7" s="32"/>
      <c r="C7" s="31"/>
      <c r="D7" s="54" t="s">
        <v>548</v>
      </c>
      <c r="E7" s="13">
        <v>0.48</v>
      </c>
      <c r="F7" s="16"/>
      <c r="G7" s="31"/>
      <c r="H7" s="31"/>
      <c r="I7" s="13">
        <v>0.24</v>
      </c>
      <c r="J7" s="31"/>
      <c r="K7" s="31"/>
      <c r="L7" s="31"/>
      <c r="M7" s="31"/>
      <c r="N7" s="31"/>
      <c r="O7" s="31"/>
      <c r="P7" s="31"/>
      <c r="Q7" s="31"/>
      <c r="R7" s="31"/>
      <c r="S7" s="9"/>
      <c r="T7" s="9"/>
      <c r="U7" s="9"/>
      <c r="V7" s="9"/>
    </row>
    <row r="8" spans="1:22" x14ac:dyDescent="0.25">
      <c r="A8" s="31"/>
      <c r="B8" s="32"/>
      <c r="C8" s="31"/>
      <c r="D8" s="35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9"/>
      <c r="T8" s="9"/>
      <c r="U8" s="9"/>
      <c r="V8" s="9"/>
    </row>
    <row r="9" spans="1:22" x14ac:dyDescent="0.25">
      <c r="A9" s="31"/>
      <c r="B9" s="32"/>
      <c r="C9" s="31"/>
      <c r="D9" s="35"/>
      <c r="E9" s="31"/>
      <c r="F9" s="31"/>
      <c r="G9" s="31"/>
      <c r="H9" s="36" t="s">
        <v>142</v>
      </c>
      <c r="I9" s="37">
        <f>AVERAGE(I6:I7)</f>
        <v>0.30499999999999999</v>
      </c>
      <c r="J9" s="31"/>
      <c r="K9" s="31"/>
      <c r="L9" s="31"/>
      <c r="M9" s="31"/>
      <c r="N9" s="31"/>
      <c r="O9" s="31"/>
      <c r="P9" s="31"/>
      <c r="Q9" s="31"/>
      <c r="R9" s="31"/>
      <c r="S9" s="9"/>
      <c r="T9" s="9"/>
      <c r="U9" s="9"/>
      <c r="V9" s="9"/>
    </row>
    <row r="10" spans="1:22" x14ac:dyDescent="0.25">
      <c r="A10" s="31"/>
      <c r="B10" s="32"/>
      <c r="C10" s="31"/>
      <c r="D10" s="32"/>
      <c r="E10" s="31"/>
      <c r="F10" s="31"/>
      <c r="G10" s="31"/>
      <c r="H10" s="36" t="s">
        <v>143</v>
      </c>
      <c r="I10" s="37">
        <f>I9/P5</f>
        <v>0.35455529816864884</v>
      </c>
      <c r="J10" s="31"/>
      <c r="K10" s="31"/>
      <c r="L10" s="31"/>
      <c r="M10" s="31"/>
      <c r="N10" s="31"/>
      <c r="O10" s="31"/>
      <c r="P10" s="31"/>
      <c r="Q10" s="31"/>
      <c r="R10" s="31"/>
      <c r="S10" s="9"/>
      <c r="T10" s="9"/>
      <c r="U10" s="9"/>
      <c r="V10" s="9"/>
    </row>
    <row r="11" spans="1:22" x14ac:dyDescent="0.25">
      <c r="A11" s="31"/>
      <c r="B11" s="32"/>
      <c r="C11" s="31"/>
      <c r="D11" s="32"/>
      <c r="E11" s="31"/>
      <c r="F11" s="31"/>
      <c r="G11" s="36" t="s">
        <v>144</v>
      </c>
      <c r="H11" s="36" t="s">
        <v>145</v>
      </c>
      <c r="I11" s="37" t="e">
        <f>(L5*Q5)/(1+(L5-1)*Q5)</f>
        <v>#DIV/0!</v>
      </c>
      <c r="J11" s="31"/>
      <c r="K11" s="31"/>
      <c r="L11" s="31"/>
      <c r="M11" s="31"/>
      <c r="N11" s="31"/>
      <c r="O11" s="31"/>
      <c r="P11" s="31"/>
      <c r="Q11" s="31"/>
      <c r="R11" s="31"/>
      <c r="S11" s="9"/>
      <c r="T11" s="9"/>
      <c r="U11" s="9"/>
      <c r="V11" s="9"/>
    </row>
    <row r="13" spans="1:22" x14ac:dyDescent="0.25">
      <c r="A13" s="20" t="s">
        <v>128</v>
      </c>
      <c r="B13" s="27" t="s">
        <v>129</v>
      </c>
      <c r="C13" s="28"/>
      <c r="D13" s="29"/>
      <c r="E13" s="28"/>
      <c r="F13" s="28"/>
      <c r="G13" s="28"/>
      <c r="H13" s="28"/>
      <c r="I13" s="20" t="s">
        <v>130</v>
      </c>
      <c r="J13" s="28"/>
      <c r="K13" s="28"/>
      <c r="L13" s="28"/>
      <c r="M13" s="30" t="s">
        <v>131</v>
      </c>
      <c r="N13" s="28"/>
      <c r="O13" s="28"/>
      <c r="P13" s="28"/>
      <c r="Q13" s="28"/>
      <c r="R13" s="28"/>
      <c r="S13" s="28"/>
      <c r="T13" s="28"/>
      <c r="U13" s="28"/>
      <c r="V13" s="28"/>
    </row>
    <row r="14" spans="1:22" x14ac:dyDescent="0.25">
      <c r="A14" s="13"/>
      <c r="B14" s="26" t="s">
        <v>132</v>
      </c>
      <c r="C14" s="31"/>
      <c r="D14" s="32"/>
      <c r="E14" s="31"/>
      <c r="F14" s="31"/>
      <c r="G14" s="31"/>
      <c r="H14" s="31"/>
      <c r="I14" s="55" t="s">
        <v>560</v>
      </c>
      <c r="J14" s="31"/>
      <c r="K14" s="31"/>
      <c r="L14" s="34" t="s">
        <v>133</v>
      </c>
      <c r="M14" s="34" t="s">
        <v>134</v>
      </c>
      <c r="N14" s="34" t="s">
        <v>135</v>
      </c>
      <c r="O14" s="34" t="s">
        <v>136</v>
      </c>
      <c r="P14" s="34" t="s">
        <v>137</v>
      </c>
      <c r="Q14" s="34" t="s">
        <v>138</v>
      </c>
      <c r="R14" s="31"/>
      <c r="S14" s="9"/>
      <c r="T14" s="9"/>
      <c r="U14" s="9"/>
      <c r="V14" s="9"/>
    </row>
    <row r="15" spans="1:22" x14ac:dyDescent="0.25">
      <c r="A15" s="31"/>
      <c r="B15" s="32"/>
      <c r="C15" s="31"/>
      <c r="D15" s="32"/>
      <c r="E15" s="54" t="s">
        <v>546</v>
      </c>
      <c r="F15" s="54" t="s">
        <v>548</v>
      </c>
      <c r="G15" s="34"/>
      <c r="H15" s="34"/>
      <c r="I15" s="34" t="s">
        <v>141</v>
      </c>
      <c r="J15" s="31"/>
      <c r="K15" s="31"/>
      <c r="L15" s="31">
        <v>2</v>
      </c>
      <c r="M15" s="31">
        <f>AVERAGE(E17:E19,F18:F19,G19)</f>
        <v>0.48</v>
      </c>
      <c r="N15" s="31">
        <f>1+(L15-1)*M15</f>
        <v>1.48</v>
      </c>
      <c r="O15" s="31">
        <f>N15/L15</f>
        <v>0.74</v>
      </c>
      <c r="P15" s="31">
        <f>SQRT(O15)</f>
        <v>0.86023252670426265</v>
      </c>
      <c r="Q15" s="31" t="e">
        <f>AVERAGE(E16,F17)</f>
        <v>#DIV/0!</v>
      </c>
      <c r="R15" s="31"/>
      <c r="S15" s="9"/>
      <c r="T15" s="9"/>
      <c r="U15" s="9"/>
      <c r="V15" s="9"/>
    </row>
    <row r="16" spans="1:22" x14ac:dyDescent="0.25">
      <c r="A16" s="31"/>
      <c r="B16" s="32"/>
      <c r="C16" s="31"/>
      <c r="D16" s="54" t="s">
        <v>546</v>
      </c>
      <c r="E16" s="16"/>
      <c r="F16" s="31"/>
      <c r="G16" s="31"/>
      <c r="H16" s="31"/>
      <c r="I16" s="13">
        <v>0.21</v>
      </c>
      <c r="J16" s="31"/>
      <c r="K16" s="31"/>
      <c r="L16" s="31"/>
      <c r="M16" s="31"/>
      <c r="N16" s="31"/>
      <c r="O16" s="31"/>
      <c r="P16" s="31"/>
      <c r="Q16" s="31"/>
      <c r="R16" s="31"/>
      <c r="S16" s="9"/>
      <c r="T16" s="9"/>
      <c r="U16" s="9"/>
      <c r="V16" s="9"/>
    </row>
    <row r="17" spans="1:22" x14ac:dyDescent="0.25">
      <c r="A17" s="31"/>
      <c r="B17" s="32"/>
      <c r="C17" s="31"/>
      <c r="D17" s="54" t="s">
        <v>548</v>
      </c>
      <c r="E17" s="13">
        <v>0.48</v>
      </c>
      <c r="F17" s="16"/>
      <c r="G17" s="31"/>
      <c r="H17" s="31"/>
      <c r="I17" s="13">
        <v>0.39</v>
      </c>
      <c r="J17" s="31"/>
      <c r="K17" s="31"/>
      <c r="L17" s="31"/>
      <c r="M17" s="31"/>
      <c r="N17" s="31"/>
      <c r="O17" s="31"/>
      <c r="P17" s="31"/>
      <c r="Q17" s="31"/>
      <c r="R17" s="31"/>
      <c r="S17" s="9"/>
      <c r="T17" s="9"/>
      <c r="U17" s="9"/>
      <c r="V17" s="9"/>
    </row>
    <row r="18" spans="1:22" x14ac:dyDescent="0.25">
      <c r="A18" s="31"/>
      <c r="B18" s="32"/>
      <c r="C18" s="31"/>
      <c r="D18" s="35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9"/>
      <c r="T18" s="9"/>
      <c r="U18" s="9"/>
      <c r="V18" s="9"/>
    </row>
    <row r="19" spans="1:22" x14ac:dyDescent="0.25">
      <c r="A19" s="31"/>
      <c r="B19" s="32"/>
      <c r="C19" s="31"/>
      <c r="D19" s="35"/>
      <c r="E19" s="31"/>
      <c r="F19" s="31"/>
      <c r="G19" s="31"/>
      <c r="H19" s="36" t="s">
        <v>142</v>
      </c>
      <c r="I19" s="37">
        <f>AVERAGE(I16:I17)</f>
        <v>0.3</v>
      </c>
      <c r="J19" s="31"/>
      <c r="K19" s="31"/>
      <c r="L19" s="31"/>
      <c r="M19" s="31"/>
      <c r="N19" s="31"/>
      <c r="O19" s="31"/>
      <c r="P19" s="31"/>
      <c r="Q19" s="31"/>
      <c r="R19" s="31"/>
      <c r="S19" s="9"/>
      <c r="T19" s="9"/>
      <c r="U19" s="9"/>
      <c r="V19" s="9"/>
    </row>
    <row r="20" spans="1:22" x14ac:dyDescent="0.25">
      <c r="A20" s="31"/>
      <c r="B20" s="32"/>
      <c r="C20" s="31"/>
      <c r="D20" s="32"/>
      <c r="E20" s="31"/>
      <c r="F20" s="31"/>
      <c r="G20" s="31"/>
      <c r="H20" s="36" t="s">
        <v>143</v>
      </c>
      <c r="I20" s="37">
        <f>I19/P15</f>
        <v>0.34874291623145787</v>
      </c>
      <c r="J20" s="31"/>
      <c r="K20" s="31"/>
      <c r="L20" s="31"/>
      <c r="M20" s="31"/>
      <c r="N20" s="31"/>
      <c r="O20" s="31"/>
      <c r="P20" s="31"/>
      <c r="Q20" s="31"/>
      <c r="R20" s="31"/>
      <c r="S20" s="9"/>
      <c r="T20" s="9"/>
      <c r="U20" s="9"/>
      <c r="V20" s="9"/>
    </row>
    <row r="21" spans="1:22" x14ac:dyDescent="0.25">
      <c r="A21" s="31"/>
      <c r="B21" s="32"/>
      <c r="C21" s="31"/>
      <c r="D21" s="32"/>
      <c r="E21" s="31"/>
      <c r="F21" s="31"/>
      <c r="G21" s="36" t="s">
        <v>144</v>
      </c>
      <c r="H21" s="36" t="s">
        <v>145</v>
      </c>
      <c r="I21" s="37" t="e">
        <f>(L15*Q15)/(1+(L15-1)*Q15)</f>
        <v>#DIV/0!</v>
      </c>
      <c r="J21" s="31"/>
      <c r="K21" s="31"/>
      <c r="L21" s="31"/>
      <c r="M21" s="31"/>
      <c r="N21" s="31"/>
      <c r="O21" s="31"/>
      <c r="P21" s="31"/>
      <c r="Q21" s="31"/>
      <c r="R21" s="31"/>
      <c r="S21" s="9"/>
      <c r="T21" s="9"/>
      <c r="U21" s="9"/>
      <c r="V21" s="9"/>
    </row>
    <row r="23" spans="1:22" x14ac:dyDescent="0.25">
      <c r="A23" s="20" t="s">
        <v>128</v>
      </c>
      <c r="B23" s="27" t="s">
        <v>129</v>
      </c>
      <c r="C23" s="28"/>
      <c r="D23" s="29"/>
      <c r="E23" s="28"/>
      <c r="F23" s="28"/>
      <c r="G23" s="28"/>
      <c r="H23" s="28"/>
      <c r="I23" s="20" t="s">
        <v>130</v>
      </c>
      <c r="J23" s="28"/>
      <c r="K23" s="28"/>
      <c r="L23" s="28"/>
      <c r="M23" s="30" t="s">
        <v>131</v>
      </c>
      <c r="N23" s="28"/>
      <c r="O23" s="28"/>
      <c r="P23" s="28"/>
      <c r="Q23" s="28"/>
      <c r="R23" s="28"/>
      <c r="S23" s="28"/>
      <c r="T23" s="28"/>
      <c r="U23" s="28"/>
      <c r="V23" s="28"/>
    </row>
    <row r="24" spans="1:22" x14ac:dyDescent="0.25">
      <c r="A24" s="13"/>
      <c r="B24" s="26" t="s">
        <v>132</v>
      </c>
      <c r="C24" s="31"/>
      <c r="D24" s="32"/>
      <c r="E24" s="31"/>
      <c r="F24" s="31"/>
      <c r="G24" s="31"/>
      <c r="H24" s="31"/>
      <c r="I24" s="55" t="s">
        <v>202</v>
      </c>
      <c r="J24" s="31"/>
      <c r="K24" s="31"/>
      <c r="L24" s="34" t="s">
        <v>133</v>
      </c>
      <c r="M24" s="34" t="s">
        <v>134</v>
      </c>
      <c r="N24" s="34" t="s">
        <v>135</v>
      </c>
      <c r="O24" s="34" t="s">
        <v>136</v>
      </c>
      <c r="P24" s="34" t="s">
        <v>137</v>
      </c>
      <c r="Q24" s="34" t="s">
        <v>138</v>
      </c>
      <c r="R24" s="31"/>
      <c r="S24" s="9"/>
      <c r="T24" s="9"/>
      <c r="U24" s="9"/>
      <c r="V24" s="9"/>
    </row>
    <row r="25" spans="1:22" x14ac:dyDescent="0.25">
      <c r="A25" s="31"/>
      <c r="B25" s="32"/>
      <c r="C25" s="31"/>
      <c r="D25" s="32"/>
      <c r="E25" s="54" t="s">
        <v>559</v>
      </c>
      <c r="F25" s="54" t="s">
        <v>560</v>
      </c>
      <c r="G25" s="34"/>
      <c r="H25" s="34"/>
      <c r="I25" s="34" t="s">
        <v>141</v>
      </c>
      <c r="J25" s="31"/>
      <c r="K25" s="31"/>
      <c r="L25" s="31">
        <v>2</v>
      </c>
      <c r="M25" s="31">
        <f>AVERAGE(E27:E29,F28:F29,G29)</f>
        <v>0.6</v>
      </c>
      <c r="N25" s="31">
        <f>1+(L25-1)*M25</f>
        <v>1.6</v>
      </c>
      <c r="O25" s="31">
        <f>N25/L25</f>
        <v>0.8</v>
      </c>
      <c r="P25" s="31">
        <f>SQRT(O25)</f>
        <v>0.89442719099991586</v>
      </c>
      <c r="Q25" s="31" t="e">
        <f>AVERAGE(E26,F27)</f>
        <v>#DIV/0!</v>
      </c>
      <c r="R25" s="31"/>
      <c r="S25" s="9"/>
      <c r="T25" s="9"/>
      <c r="U25" s="9"/>
      <c r="V25" s="9"/>
    </row>
    <row r="26" spans="1:22" x14ac:dyDescent="0.25">
      <c r="A26" s="31"/>
      <c r="B26" s="32"/>
      <c r="C26" s="31"/>
      <c r="D26" s="54" t="s">
        <v>559</v>
      </c>
      <c r="E26" s="16"/>
      <c r="F26" s="31"/>
      <c r="G26" s="31"/>
      <c r="H26" s="31"/>
      <c r="I26" s="13">
        <v>0.35499999999999998</v>
      </c>
      <c r="J26" s="31"/>
      <c r="K26" s="31"/>
      <c r="L26" s="31"/>
      <c r="M26" s="31"/>
      <c r="N26" s="31"/>
      <c r="O26" s="31"/>
      <c r="P26" s="31"/>
      <c r="Q26" s="31"/>
      <c r="R26" s="31"/>
      <c r="S26" s="9"/>
      <c r="T26" s="9"/>
      <c r="U26" s="9"/>
      <c r="V26" s="9"/>
    </row>
    <row r="27" spans="1:22" x14ac:dyDescent="0.25">
      <c r="A27" s="31"/>
      <c r="B27" s="32"/>
      <c r="C27" s="31"/>
      <c r="D27" s="54" t="s">
        <v>560</v>
      </c>
      <c r="E27" s="13">
        <v>0.6</v>
      </c>
      <c r="F27" s="16"/>
      <c r="G27" s="31"/>
      <c r="H27" s="31"/>
      <c r="I27" s="13">
        <v>0.34899999999999998</v>
      </c>
      <c r="J27" s="31"/>
      <c r="K27" s="31"/>
      <c r="L27" s="31"/>
      <c r="M27" s="31"/>
      <c r="N27" s="31"/>
      <c r="O27" s="31"/>
      <c r="P27" s="31"/>
      <c r="Q27" s="31"/>
      <c r="R27" s="31"/>
      <c r="S27" s="9"/>
      <c r="T27" s="9"/>
      <c r="U27" s="9"/>
      <c r="V27" s="9"/>
    </row>
    <row r="28" spans="1:22" x14ac:dyDescent="0.25">
      <c r="A28" s="31"/>
      <c r="B28" s="32"/>
      <c r="C28" s="31"/>
      <c r="D28" s="35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9"/>
      <c r="T28" s="9"/>
      <c r="U28" s="9"/>
      <c r="V28" s="9"/>
    </row>
    <row r="29" spans="1:22" x14ac:dyDescent="0.25">
      <c r="A29" s="31"/>
      <c r="B29" s="32"/>
      <c r="C29" s="31"/>
      <c r="D29" s="35"/>
      <c r="E29" s="31"/>
      <c r="F29" s="31"/>
      <c r="G29" s="31"/>
      <c r="H29" s="36" t="s">
        <v>142</v>
      </c>
      <c r="I29" s="37">
        <f>AVERAGE(I26:I27)</f>
        <v>0.35199999999999998</v>
      </c>
      <c r="J29" s="31"/>
      <c r="K29" s="31"/>
      <c r="L29" s="31"/>
      <c r="M29" s="31"/>
      <c r="N29" s="31"/>
      <c r="O29" s="31"/>
      <c r="P29" s="31"/>
      <c r="Q29" s="31"/>
      <c r="R29" s="31"/>
      <c r="S29" s="9"/>
      <c r="T29" s="9"/>
      <c r="U29" s="9"/>
      <c r="V29" s="9"/>
    </row>
    <row r="30" spans="1:22" x14ac:dyDescent="0.25">
      <c r="A30" s="31"/>
      <c r="B30" s="32"/>
      <c r="C30" s="31"/>
      <c r="D30" s="32"/>
      <c r="E30" s="31"/>
      <c r="F30" s="31"/>
      <c r="G30" s="31"/>
      <c r="H30" s="36" t="s">
        <v>143</v>
      </c>
      <c r="I30" s="37">
        <f>I29/P25</f>
        <v>0.39354796403996295</v>
      </c>
      <c r="J30" s="31"/>
      <c r="K30" s="31"/>
      <c r="L30" s="31"/>
      <c r="M30" s="31"/>
      <c r="N30" s="31"/>
      <c r="O30" s="31"/>
      <c r="P30" s="31"/>
      <c r="Q30" s="31"/>
      <c r="R30" s="31"/>
      <c r="S30" s="9"/>
      <c r="T30" s="9"/>
      <c r="U30" s="9"/>
      <c r="V30" s="9"/>
    </row>
    <row r="31" spans="1:22" x14ac:dyDescent="0.25">
      <c r="A31" s="31"/>
      <c r="B31" s="32"/>
      <c r="C31" s="31"/>
      <c r="D31" s="32"/>
      <c r="E31" s="31"/>
      <c r="F31" s="31"/>
      <c r="G31" s="36" t="s">
        <v>144</v>
      </c>
      <c r="H31" s="36" t="s">
        <v>145</v>
      </c>
      <c r="I31" s="37" t="e">
        <f>(L25*Q25)/(1+(L25-1)*Q25)</f>
        <v>#DIV/0!</v>
      </c>
      <c r="J31" s="31"/>
      <c r="K31" s="31"/>
      <c r="L31" s="31"/>
      <c r="M31" s="31"/>
      <c r="N31" s="31"/>
      <c r="O31" s="31"/>
      <c r="P31" s="31"/>
      <c r="Q31" s="31"/>
      <c r="R31" s="31"/>
      <c r="S31" s="9"/>
      <c r="T31" s="9"/>
      <c r="U31" s="9"/>
      <c r="V31" s="9"/>
    </row>
    <row r="33" spans="1:22" x14ac:dyDescent="0.25">
      <c r="A33" s="89" t="s">
        <v>478</v>
      </c>
      <c r="B33" s="90"/>
      <c r="C33" s="90"/>
      <c r="D33" s="90"/>
      <c r="E33" s="90"/>
      <c r="F33" s="90"/>
      <c r="G33" s="90"/>
      <c r="H33" s="78"/>
      <c r="I33" s="64" t="s">
        <v>130</v>
      </c>
      <c r="J33" s="78"/>
      <c r="K33" s="78"/>
      <c r="L33" s="78"/>
      <c r="M33" s="79" t="s">
        <v>131</v>
      </c>
      <c r="N33" s="78"/>
      <c r="O33" s="78"/>
      <c r="P33" s="78"/>
      <c r="Q33" s="78"/>
      <c r="R33" s="78"/>
      <c r="S33" s="78"/>
      <c r="T33" s="78"/>
      <c r="U33" s="78"/>
      <c r="V33" s="78"/>
    </row>
    <row r="34" spans="1:22" x14ac:dyDescent="0.25">
      <c r="A34" s="13"/>
      <c r="B34" s="26" t="s">
        <v>132</v>
      </c>
      <c r="C34" s="31"/>
      <c r="D34" s="32"/>
      <c r="E34" s="31"/>
      <c r="F34" s="31"/>
      <c r="G34" s="31"/>
      <c r="H34" s="31"/>
      <c r="I34" s="55" t="s">
        <v>561</v>
      </c>
      <c r="J34" s="31"/>
      <c r="K34" s="31"/>
      <c r="L34" s="34" t="s">
        <v>133</v>
      </c>
      <c r="M34" s="34" t="s">
        <v>134</v>
      </c>
      <c r="N34" s="34" t="s">
        <v>135</v>
      </c>
      <c r="O34" s="34" t="s">
        <v>136</v>
      </c>
      <c r="P34" s="34" t="s">
        <v>137</v>
      </c>
      <c r="Q34" s="34" t="s">
        <v>138</v>
      </c>
      <c r="R34" s="31"/>
      <c r="S34" s="9"/>
      <c r="T34" s="9"/>
      <c r="U34" s="9"/>
      <c r="V34" s="9"/>
    </row>
    <row r="35" spans="1:22" x14ac:dyDescent="0.25">
      <c r="A35" s="31"/>
      <c r="B35" s="32"/>
      <c r="C35" s="31"/>
      <c r="D35" s="32"/>
      <c r="E35" s="54" t="s">
        <v>546</v>
      </c>
      <c r="F35" s="54" t="s">
        <v>548</v>
      </c>
      <c r="G35" s="34"/>
      <c r="H35" s="34"/>
      <c r="I35" s="34" t="s">
        <v>141</v>
      </c>
      <c r="J35" s="31"/>
      <c r="K35" s="31"/>
      <c r="L35" s="31">
        <v>2</v>
      </c>
      <c r="M35" s="31">
        <f>AVERAGE(E37:E39,F38:F39,G39)</f>
        <v>0.48</v>
      </c>
      <c r="N35" s="31">
        <f>1+(L35-1)*M35</f>
        <v>1.48</v>
      </c>
      <c r="O35" s="31">
        <f>N35/L35</f>
        <v>0.74</v>
      </c>
      <c r="P35" s="31">
        <f>SQRT(O35)</f>
        <v>0.86023252670426265</v>
      </c>
      <c r="Q35" s="31" t="e">
        <f>AVERAGE(E36,F37)</f>
        <v>#DIV/0!</v>
      </c>
      <c r="R35" s="31"/>
      <c r="S35" s="9"/>
      <c r="T35" s="9"/>
      <c r="U35" s="9"/>
      <c r="V35" s="9"/>
    </row>
    <row r="36" spans="1:22" x14ac:dyDescent="0.25">
      <c r="A36" s="31"/>
      <c r="B36" s="32"/>
      <c r="C36" s="31"/>
      <c r="D36" s="54" t="s">
        <v>546</v>
      </c>
      <c r="E36" s="16"/>
      <c r="F36" s="31"/>
      <c r="G36" s="31"/>
      <c r="H36" s="31"/>
      <c r="I36" s="13">
        <v>0.12</v>
      </c>
      <c r="J36" s="31"/>
      <c r="K36" s="31"/>
      <c r="L36" s="31"/>
      <c r="M36" s="31"/>
      <c r="N36" s="31"/>
      <c r="O36" s="31"/>
      <c r="P36" s="31"/>
      <c r="Q36" s="31"/>
      <c r="R36" s="31"/>
      <c r="S36" s="9"/>
      <c r="T36" s="9"/>
      <c r="U36" s="9"/>
      <c r="V36" s="9"/>
    </row>
    <row r="37" spans="1:22" x14ac:dyDescent="0.25">
      <c r="A37" s="31"/>
      <c r="B37" s="32"/>
      <c r="C37" s="31"/>
      <c r="D37" s="54" t="s">
        <v>548</v>
      </c>
      <c r="E37" s="13">
        <v>0.48</v>
      </c>
      <c r="F37" s="16"/>
      <c r="G37" s="31"/>
      <c r="H37" s="31"/>
      <c r="I37" s="13">
        <v>0.05</v>
      </c>
      <c r="J37" s="31"/>
      <c r="K37" s="31"/>
      <c r="L37" s="31"/>
      <c r="M37" s="31"/>
      <c r="N37" s="31"/>
      <c r="O37" s="31"/>
      <c r="P37" s="31"/>
      <c r="Q37" s="31"/>
      <c r="R37" s="31"/>
      <c r="S37" s="9"/>
      <c r="T37" s="9"/>
      <c r="U37" s="9"/>
      <c r="V37" s="9"/>
    </row>
    <row r="38" spans="1:22" x14ac:dyDescent="0.25">
      <c r="A38" s="31"/>
      <c r="B38" s="32"/>
      <c r="C38" s="31"/>
      <c r="D38" s="35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9"/>
      <c r="T38" s="9"/>
      <c r="U38" s="9"/>
      <c r="V38" s="9"/>
    </row>
    <row r="39" spans="1:22" x14ac:dyDescent="0.25">
      <c r="A39" s="31"/>
      <c r="B39" s="32"/>
      <c r="C39" s="31"/>
      <c r="D39" s="35"/>
      <c r="E39" s="31"/>
      <c r="F39" s="31"/>
      <c r="G39" s="31"/>
      <c r="H39" s="36" t="s">
        <v>142</v>
      </c>
      <c r="I39" s="37">
        <f>AVERAGE(I36:I37)</f>
        <v>8.4999999999999992E-2</v>
      </c>
      <c r="J39" s="31"/>
      <c r="K39" s="31"/>
      <c r="L39" s="31"/>
      <c r="M39" s="31"/>
      <c r="N39" s="31"/>
      <c r="O39" s="31"/>
      <c r="P39" s="31"/>
      <c r="Q39" s="31"/>
      <c r="R39" s="31"/>
      <c r="S39" s="9"/>
      <c r="T39" s="9"/>
      <c r="U39" s="9"/>
      <c r="V39" s="9"/>
    </row>
    <row r="40" spans="1:22" x14ac:dyDescent="0.25">
      <c r="A40" s="31"/>
      <c r="B40" s="32"/>
      <c r="C40" s="31"/>
      <c r="D40" s="32"/>
      <c r="E40" s="31"/>
      <c r="F40" s="31"/>
      <c r="G40" s="31"/>
      <c r="H40" s="36" t="s">
        <v>143</v>
      </c>
      <c r="I40" s="37">
        <f>I39/P35</f>
        <v>9.8810492932246377E-2</v>
      </c>
      <c r="J40" s="31"/>
      <c r="K40" s="31"/>
      <c r="L40" s="31"/>
      <c r="M40" s="31"/>
      <c r="N40" s="31"/>
      <c r="O40" s="31"/>
      <c r="P40" s="31"/>
      <c r="Q40" s="31"/>
      <c r="R40" s="31"/>
      <c r="S40" s="9"/>
      <c r="T40" s="9"/>
      <c r="U40" s="9"/>
      <c r="V40" s="9"/>
    </row>
    <row r="41" spans="1:22" x14ac:dyDescent="0.25">
      <c r="A41" s="31"/>
      <c r="B41" s="32"/>
      <c r="C41" s="31"/>
      <c r="D41" s="32"/>
      <c r="E41" s="31"/>
      <c r="F41" s="31"/>
      <c r="G41" s="36" t="s">
        <v>144</v>
      </c>
      <c r="H41" s="36" t="s">
        <v>145</v>
      </c>
      <c r="I41" s="37" t="e">
        <f>(L35*Q35)/(1+(L35-1)*Q35)</f>
        <v>#DIV/0!</v>
      </c>
      <c r="J41" s="31"/>
      <c r="K41" s="31"/>
      <c r="L41" s="31"/>
      <c r="M41" s="31"/>
      <c r="N41" s="31"/>
      <c r="O41" s="31"/>
      <c r="P41" s="31"/>
      <c r="Q41" s="31"/>
      <c r="R41" s="31"/>
      <c r="S41" s="9"/>
      <c r="T41" s="9"/>
      <c r="U41" s="9"/>
      <c r="V41" s="9"/>
    </row>
    <row r="43" spans="1:22" x14ac:dyDescent="0.25">
      <c r="A43" s="20" t="s">
        <v>128</v>
      </c>
      <c r="B43" s="27" t="s">
        <v>129</v>
      </c>
      <c r="C43" s="28"/>
      <c r="D43" s="29"/>
      <c r="E43" s="28"/>
      <c r="F43" s="28"/>
      <c r="G43" s="28"/>
      <c r="H43" s="28"/>
      <c r="I43" s="20" t="s">
        <v>130</v>
      </c>
      <c r="J43" s="28"/>
      <c r="K43" s="28"/>
      <c r="L43" s="28"/>
      <c r="M43" s="30" t="s">
        <v>131</v>
      </c>
      <c r="N43" s="28"/>
      <c r="O43" s="28"/>
      <c r="P43" s="28"/>
      <c r="Q43" s="28"/>
      <c r="R43" s="28"/>
      <c r="S43" s="28"/>
      <c r="T43" s="28"/>
      <c r="U43" s="28"/>
      <c r="V43" s="28"/>
    </row>
    <row r="44" spans="1:22" x14ac:dyDescent="0.25">
      <c r="A44" s="13"/>
      <c r="B44" s="26" t="s">
        <v>132</v>
      </c>
      <c r="C44" s="31"/>
      <c r="D44" s="32"/>
      <c r="E44" s="31"/>
      <c r="F44" s="31"/>
      <c r="G44" s="31"/>
      <c r="H44" s="31"/>
      <c r="I44" s="55" t="s">
        <v>562</v>
      </c>
      <c r="J44" s="31"/>
      <c r="K44" s="31"/>
      <c r="L44" s="34" t="s">
        <v>133</v>
      </c>
      <c r="M44" s="34" t="s">
        <v>134</v>
      </c>
      <c r="N44" s="34" t="s">
        <v>135</v>
      </c>
      <c r="O44" s="34" t="s">
        <v>136</v>
      </c>
      <c r="P44" s="34" t="s">
        <v>137</v>
      </c>
      <c r="Q44" s="34" t="s">
        <v>138</v>
      </c>
      <c r="R44" s="31"/>
      <c r="S44" s="9"/>
      <c r="T44" s="9"/>
      <c r="U44" s="9"/>
      <c r="V44" s="9"/>
    </row>
    <row r="45" spans="1:22" x14ac:dyDescent="0.25">
      <c r="A45" s="31"/>
      <c r="B45" s="32"/>
      <c r="C45" s="31"/>
      <c r="D45" s="32"/>
      <c r="E45" s="54" t="s">
        <v>546</v>
      </c>
      <c r="F45" s="54" t="s">
        <v>548</v>
      </c>
      <c r="G45" s="34"/>
      <c r="H45" s="34"/>
      <c r="I45" s="34" t="s">
        <v>141</v>
      </c>
      <c r="J45" s="31"/>
      <c r="K45" s="31"/>
      <c r="L45" s="31">
        <v>2</v>
      </c>
      <c r="M45" s="31">
        <f>AVERAGE(E47:E49,F48:F49,G49)</f>
        <v>0.48</v>
      </c>
      <c r="N45" s="31">
        <f>1+(L45-1)*M45</f>
        <v>1.48</v>
      </c>
      <c r="O45" s="31">
        <f>N45/L45</f>
        <v>0.74</v>
      </c>
      <c r="P45" s="31">
        <f>SQRT(O45)</f>
        <v>0.86023252670426265</v>
      </c>
      <c r="Q45" s="31" t="e">
        <f>AVERAGE(E46,F47)</f>
        <v>#DIV/0!</v>
      </c>
      <c r="R45" s="31"/>
      <c r="S45" s="9"/>
      <c r="T45" s="9"/>
      <c r="U45" s="9"/>
      <c r="V45" s="9"/>
    </row>
    <row r="46" spans="1:22" x14ac:dyDescent="0.25">
      <c r="A46" s="31"/>
      <c r="B46" s="32"/>
      <c r="C46" s="31"/>
      <c r="D46" s="54" t="s">
        <v>546</v>
      </c>
      <c r="E46" s="16"/>
      <c r="F46" s="31"/>
      <c r="G46" s="31"/>
      <c r="H46" s="31"/>
      <c r="I46" s="13">
        <v>0.01</v>
      </c>
      <c r="J46" s="31"/>
      <c r="K46" s="31"/>
      <c r="L46" s="31"/>
      <c r="M46" s="31"/>
      <c r="N46" s="31"/>
      <c r="O46" s="31"/>
      <c r="P46" s="31"/>
      <c r="Q46" s="31"/>
      <c r="R46" s="31"/>
      <c r="S46" s="9"/>
      <c r="T46" s="9"/>
      <c r="U46" s="9"/>
      <c r="V46" s="9"/>
    </row>
    <row r="47" spans="1:22" x14ac:dyDescent="0.25">
      <c r="A47" s="31"/>
      <c r="B47" s="32"/>
      <c r="C47" s="31"/>
      <c r="D47" s="54" t="s">
        <v>548</v>
      </c>
      <c r="E47" s="13">
        <v>0.48</v>
      </c>
      <c r="F47" s="16"/>
      <c r="G47" s="31"/>
      <c r="H47" s="31"/>
      <c r="I47" s="13">
        <v>0.08</v>
      </c>
      <c r="J47" s="31"/>
      <c r="K47" s="31"/>
      <c r="L47" s="31"/>
      <c r="M47" s="31"/>
      <c r="N47" s="31"/>
      <c r="O47" s="31"/>
      <c r="P47" s="31"/>
      <c r="Q47" s="31"/>
      <c r="R47" s="31"/>
      <c r="S47" s="9"/>
      <c r="T47" s="9"/>
      <c r="U47" s="9"/>
      <c r="V47" s="9"/>
    </row>
    <row r="48" spans="1:22" x14ac:dyDescent="0.25">
      <c r="A48" s="31"/>
      <c r="B48" s="32"/>
      <c r="C48" s="31"/>
      <c r="D48" s="35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9"/>
      <c r="T48" s="9"/>
      <c r="U48" s="9"/>
      <c r="V48" s="9"/>
    </row>
    <row r="49" spans="1:22" x14ac:dyDescent="0.25">
      <c r="A49" s="31"/>
      <c r="B49" s="32"/>
      <c r="C49" s="31"/>
      <c r="D49" s="35"/>
      <c r="E49" s="31"/>
      <c r="F49" s="31"/>
      <c r="G49" s="31"/>
      <c r="H49" s="36" t="s">
        <v>142</v>
      </c>
      <c r="I49" s="37">
        <f>AVERAGE(I46:I47)</f>
        <v>4.4999999999999998E-2</v>
      </c>
      <c r="J49" s="31"/>
      <c r="K49" s="31"/>
      <c r="L49" s="31"/>
      <c r="M49" s="31"/>
      <c r="N49" s="31"/>
      <c r="O49" s="31"/>
      <c r="P49" s="31"/>
      <c r="Q49" s="31"/>
      <c r="R49" s="31"/>
      <c r="S49" s="9"/>
      <c r="T49" s="9"/>
      <c r="U49" s="9"/>
      <c r="V49" s="9"/>
    </row>
    <row r="50" spans="1:22" x14ac:dyDescent="0.25">
      <c r="A50" s="31"/>
      <c r="B50" s="32"/>
      <c r="C50" s="31"/>
      <c r="D50" s="32"/>
      <c r="E50" s="31"/>
      <c r="F50" s="31"/>
      <c r="G50" s="31"/>
      <c r="H50" s="36" t="s">
        <v>143</v>
      </c>
      <c r="I50" s="37">
        <f>I49/P45</f>
        <v>5.2311437434718673E-2</v>
      </c>
      <c r="J50" s="31"/>
      <c r="K50" s="31"/>
      <c r="L50" s="31"/>
      <c r="M50" s="31"/>
      <c r="N50" s="31"/>
      <c r="O50" s="31"/>
      <c r="P50" s="31"/>
      <c r="Q50" s="31"/>
      <c r="R50" s="31"/>
      <c r="S50" s="9"/>
      <c r="T50" s="9"/>
      <c r="U50" s="9"/>
      <c r="V50" s="9"/>
    </row>
    <row r="51" spans="1:22" x14ac:dyDescent="0.25">
      <c r="A51" s="31"/>
      <c r="B51" s="32"/>
      <c r="C51" s="31"/>
      <c r="D51" s="32"/>
      <c r="E51" s="31"/>
      <c r="F51" s="31"/>
      <c r="G51" s="36" t="s">
        <v>144</v>
      </c>
      <c r="H51" s="36" t="s">
        <v>145</v>
      </c>
      <c r="I51" s="37" t="e">
        <f>(L45*Q45)/(1+(L45-1)*Q45)</f>
        <v>#DIV/0!</v>
      </c>
      <c r="J51" s="31"/>
      <c r="K51" s="31"/>
      <c r="L51" s="31"/>
      <c r="M51" s="31"/>
      <c r="N51" s="31"/>
      <c r="O51" s="31"/>
      <c r="P51" s="31"/>
      <c r="Q51" s="31"/>
      <c r="R51" s="31"/>
      <c r="S51" s="9"/>
      <c r="T51" s="9"/>
      <c r="U51" s="9"/>
      <c r="V51" s="9"/>
    </row>
    <row r="53" spans="1:22" x14ac:dyDescent="0.25">
      <c r="A53" s="20" t="s">
        <v>128</v>
      </c>
      <c r="B53" s="27" t="s">
        <v>129</v>
      </c>
      <c r="C53" s="28"/>
      <c r="D53" s="29"/>
      <c r="E53" s="28"/>
      <c r="F53" s="28"/>
      <c r="G53" s="28"/>
      <c r="H53" s="28"/>
      <c r="I53" s="20" t="s">
        <v>130</v>
      </c>
      <c r="J53" s="28"/>
      <c r="K53" s="28"/>
      <c r="L53" s="28"/>
      <c r="M53" s="30" t="s">
        <v>131</v>
      </c>
      <c r="N53" s="28"/>
      <c r="O53" s="28"/>
      <c r="P53" s="28"/>
      <c r="Q53" s="28"/>
      <c r="R53" s="28"/>
      <c r="S53" s="28"/>
      <c r="T53" s="28"/>
      <c r="U53" s="28"/>
      <c r="V53" s="28"/>
    </row>
    <row r="54" spans="1:22" x14ac:dyDescent="0.25">
      <c r="A54" s="13"/>
      <c r="B54" s="26" t="s">
        <v>132</v>
      </c>
      <c r="C54" s="31"/>
      <c r="D54" s="32"/>
      <c r="E54" s="31"/>
      <c r="F54" s="31"/>
      <c r="G54" s="31"/>
      <c r="H54" s="31"/>
      <c r="I54" s="55" t="s">
        <v>202</v>
      </c>
      <c r="J54" s="31"/>
      <c r="K54" s="31"/>
      <c r="L54" s="34" t="s">
        <v>133</v>
      </c>
      <c r="M54" s="34" t="s">
        <v>134</v>
      </c>
      <c r="N54" s="34" t="s">
        <v>135</v>
      </c>
      <c r="O54" s="34" t="s">
        <v>136</v>
      </c>
      <c r="P54" s="34" t="s">
        <v>137</v>
      </c>
      <c r="Q54" s="34" t="s">
        <v>138</v>
      </c>
      <c r="R54" s="31"/>
      <c r="S54" s="9"/>
      <c r="T54" s="9"/>
      <c r="U54" s="9"/>
      <c r="V54" s="9"/>
    </row>
    <row r="55" spans="1:22" x14ac:dyDescent="0.25">
      <c r="A55" s="31"/>
      <c r="B55" s="32"/>
      <c r="C55" s="31"/>
      <c r="D55" s="32"/>
      <c r="E55" s="54" t="s">
        <v>561</v>
      </c>
      <c r="F55" s="54" t="s">
        <v>562</v>
      </c>
      <c r="G55" s="34"/>
      <c r="H55" s="34"/>
      <c r="I55" s="34" t="s">
        <v>141</v>
      </c>
      <c r="J55" s="31"/>
      <c r="K55" s="31"/>
      <c r="L55" s="31">
        <v>2</v>
      </c>
      <c r="M55" s="31">
        <f>AVERAGE(E57:E59,F58:F59,G59)</f>
        <v>0.55000000000000004</v>
      </c>
      <c r="N55" s="31">
        <f>1+(L55-1)*M55</f>
        <v>1.55</v>
      </c>
      <c r="O55" s="31">
        <f>N55/L55</f>
        <v>0.77500000000000002</v>
      </c>
      <c r="P55" s="31">
        <f>SQRT(O55)</f>
        <v>0.88034084308295046</v>
      </c>
      <c r="Q55" s="31" t="e">
        <f>AVERAGE(E56,F57)</f>
        <v>#DIV/0!</v>
      </c>
      <c r="R55" s="31"/>
      <c r="S55" s="9"/>
      <c r="T55" s="9"/>
      <c r="U55" s="9"/>
      <c r="V55" s="9"/>
    </row>
    <row r="56" spans="1:22" x14ac:dyDescent="0.25">
      <c r="A56" s="31"/>
      <c r="B56" s="32"/>
      <c r="C56" s="31"/>
      <c r="D56" s="54" t="s">
        <v>561</v>
      </c>
      <c r="E56" s="16"/>
      <c r="F56" s="31"/>
      <c r="G56" s="31"/>
      <c r="H56" s="31"/>
      <c r="I56" s="13">
        <v>9.9000000000000005E-2</v>
      </c>
      <c r="J56" s="31"/>
      <c r="K56" s="31"/>
      <c r="L56" s="31"/>
      <c r="M56" s="31"/>
      <c r="N56" s="31"/>
      <c r="O56" s="31"/>
      <c r="P56" s="31"/>
      <c r="Q56" s="31"/>
      <c r="R56" s="31"/>
      <c r="S56" s="9"/>
      <c r="T56" s="9"/>
      <c r="U56" s="9"/>
      <c r="V56" s="9"/>
    </row>
    <row r="57" spans="1:22" x14ac:dyDescent="0.25">
      <c r="A57" s="31"/>
      <c r="B57" s="32"/>
      <c r="C57" s="31"/>
      <c r="D57" s="54" t="s">
        <v>562</v>
      </c>
      <c r="E57" s="13">
        <v>0.55000000000000004</v>
      </c>
      <c r="F57" s="16"/>
      <c r="G57" s="31"/>
      <c r="H57" s="31"/>
      <c r="I57" s="13">
        <v>5.1999999999999998E-2</v>
      </c>
      <c r="J57" s="31"/>
      <c r="K57" s="31"/>
      <c r="L57" s="31"/>
      <c r="M57" s="31"/>
      <c r="N57" s="31"/>
      <c r="O57" s="31"/>
      <c r="P57" s="31"/>
      <c r="Q57" s="31"/>
      <c r="R57" s="31"/>
      <c r="S57" s="9"/>
      <c r="T57" s="9"/>
      <c r="U57" s="9"/>
      <c r="V57" s="9"/>
    </row>
    <row r="58" spans="1:22" x14ac:dyDescent="0.25">
      <c r="A58" s="31"/>
      <c r="B58" s="32"/>
      <c r="C58" s="31"/>
      <c r="D58" s="35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9"/>
      <c r="T58" s="9"/>
      <c r="U58" s="9"/>
      <c r="V58" s="9"/>
    </row>
    <row r="59" spans="1:22" x14ac:dyDescent="0.25">
      <c r="A59" s="31"/>
      <c r="B59" s="32"/>
      <c r="C59" s="31"/>
      <c r="D59" s="35"/>
      <c r="E59" s="31"/>
      <c r="F59" s="31"/>
      <c r="G59" s="31"/>
      <c r="H59" s="36" t="s">
        <v>142</v>
      </c>
      <c r="I59" s="37">
        <f>AVERAGE(I56:I57)</f>
        <v>7.5499999999999998E-2</v>
      </c>
      <c r="J59" s="31"/>
      <c r="K59" s="31"/>
      <c r="L59" s="31"/>
      <c r="M59" s="31"/>
      <c r="N59" s="31"/>
      <c r="O59" s="31"/>
      <c r="P59" s="31"/>
      <c r="Q59" s="31"/>
      <c r="R59" s="31"/>
      <c r="S59" s="9"/>
      <c r="T59" s="9"/>
      <c r="U59" s="9"/>
      <c r="V59" s="9"/>
    </row>
    <row r="60" spans="1:22" x14ac:dyDescent="0.25">
      <c r="A60" s="31"/>
      <c r="B60" s="32"/>
      <c r="C60" s="31"/>
      <c r="D60" s="32"/>
      <c r="E60" s="31"/>
      <c r="F60" s="31"/>
      <c r="G60" s="31"/>
      <c r="H60" s="36" t="s">
        <v>143</v>
      </c>
      <c r="I60" s="37">
        <f>I59/P55</f>
        <v>8.5762236971306777E-2</v>
      </c>
      <c r="J60" s="31"/>
      <c r="K60" s="31"/>
      <c r="L60" s="31"/>
      <c r="M60" s="31"/>
      <c r="N60" s="31"/>
      <c r="O60" s="31"/>
      <c r="P60" s="31"/>
      <c r="Q60" s="31"/>
      <c r="R60" s="31"/>
      <c r="S60" s="9"/>
      <c r="T60" s="9"/>
      <c r="U60" s="9"/>
      <c r="V60" s="9"/>
    </row>
    <row r="61" spans="1:22" x14ac:dyDescent="0.25">
      <c r="A61" s="31"/>
      <c r="B61" s="32"/>
      <c r="C61" s="31"/>
      <c r="D61" s="32"/>
      <c r="E61" s="31"/>
      <c r="F61" s="31"/>
      <c r="G61" s="36" t="s">
        <v>144</v>
      </c>
      <c r="H61" s="36" t="s">
        <v>145</v>
      </c>
      <c r="I61" s="37" t="e">
        <f>(L55*Q55)/(1+(L55-1)*Q55)</f>
        <v>#DIV/0!</v>
      </c>
      <c r="J61" s="31"/>
      <c r="K61" s="31"/>
      <c r="L61" s="31"/>
      <c r="M61" s="31"/>
      <c r="N61" s="31"/>
      <c r="O61" s="31"/>
      <c r="P61" s="31"/>
      <c r="Q61" s="31"/>
      <c r="R61" s="31"/>
      <c r="S61" s="9"/>
      <c r="T61" s="9"/>
      <c r="U61" s="9"/>
      <c r="V61" s="9"/>
    </row>
    <row r="63" spans="1:22" x14ac:dyDescent="0.25">
      <c r="A63" s="89" t="s">
        <v>487</v>
      </c>
      <c r="B63" s="90"/>
      <c r="C63" s="90"/>
      <c r="D63" s="90"/>
      <c r="E63" s="90"/>
      <c r="F63" s="90"/>
      <c r="G63" s="90"/>
      <c r="H63" s="78"/>
      <c r="I63" s="64" t="s">
        <v>130</v>
      </c>
      <c r="J63" s="78"/>
      <c r="K63" s="78"/>
      <c r="L63" s="78"/>
      <c r="M63" s="79" t="s">
        <v>131</v>
      </c>
      <c r="N63" s="78"/>
      <c r="O63" s="78"/>
      <c r="P63" s="78"/>
      <c r="Q63" s="78"/>
      <c r="R63" s="78"/>
      <c r="S63" s="78"/>
      <c r="T63" s="78"/>
      <c r="U63" s="78"/>
      <c r="V63" s="78"/>
    </row>
    <row r="64" spans="1:22" x14ac:dyDescent="0.25">
      <c r="A64" s="13"/>
      <c r="B64" s="26" t="s">
        <v>132</v>
      </c>
      <c r="C64" s="31"/>
      <c r="D64" s="32"/>
      <c r="E64" s="31"/>
      <c r="F64" s="31"/>
      <c r="G64" s="31"/>
      <c r="H64" s="31"/>
      <c r="I64" s="55" t="s">
        <v>563</v>
      </c>
      <c r="J64" s="31"/>
      <c r="K64" s="31"/>
      <c r="L64" s="34" t="s">
        <v>133</v>
      </c>
      <c r="M64" s="34" t="s">
        <v>134</v>
      </c>
      <c r="N64" s="34" t="s">
        <v>135</v>
      </c>
      <c r="O64" s="34" t="s">
        <v>136</v>
      </c>
      <c r="P64" s="34" t="s">
        <v>137</v>
      </c>
      <c r="Q64" s="34" t="s">
        <v>138</v>
      </c>
      <c r="R64" s="31"/>
      <c r="S64" s="9"/>
      <c r="T64" s="9"/>
      <c r="U64" s="9"/>
      <c r="V64" s="9"/>
    </row>
    <row r="65" spans="1:22" x14ac:dyDescent="0.25">
      <c r="A65" s="31"/>
      <c r="B65" s="32"/>
      <c r="C65" s="31"/>
      <c r="D65" s="32"/>
      <c r="E65" s="54" t="s">
        <v>546</v>
      </c>
      <c r="F65" s="54" t="s">
        <v>548</v>
      </c>
      <c r="G65" s="34"/>
      <c r="H65" s="34"/>
      <c r="I65" s="34" t="s">
        <v>141</v>
      </c>
      <c r="J65" s="31"/>
      <c r="K65" s="31"/>
      <c r="L65" s="31">
        <v>2</v>
      </c>
      <c r="M65" s="31">
        <f>AVERAGE(E67:E69,F68:F69,G69)</f>
        <v>0.48</v>
      </c>
      <c r="N65" s="31">
        <f>1+(L65-1)*M65</f>
        <v>1.48</v>
      </c>
      <c r="O65" s="31">
        <f>N65/L65</f>
        <v>0.74</v>
      </c>
      <c r="P65" s="31">
        <f>SQRT(O65)</f>
        <v>0.86023252670426265</v>
      </c>
      <c r="Q65" s="31" t="e">
        <f>AVERAGE(E66,F67)</f>
        <v>#DIV/0!</v>
      </c>
      <c r="R65" s="31"/>
      <c r="S65" s="9"/>
      <c r="T65" s="9"/>
      <c r="U65" s="9"/>
      <c r="V65" s="9"/>
    </row>
    <row r="66" spans="1:22" x14ac:dyDescent="0.25">
      <c r="A66" s="31"/>
      <c r="B66" s="32"/>
      <c r="C66" s="31"/>
      <c r="D66" s="54" t="s">
        <v>546</v>
      </c>
      <c r="E66" s="16"/>
      <c r="F66" s="31"/>
      <c r="G66" s="31"/>
      <c r="H66" s="31"/>
      <c r="I66" s="13">
        <v>0.25</v>
      </c>
      <c r="J66" s="31"/>
      <c r="K66" s="31"/>
      <c r="L66" s="31"/>
      <c r="M66" s="31"/>
      <c r="N66" s="31"/>
      <c r="O66" s="31"/>
      <c r="P66" s="31"/>
      <c r="Q66" s="31"/>
      <c r="R66" s="31"/>
      <c r="S66" s="9"/>
      <c r="T66" s="9"/>
      <c r="U66" s="9"/>
      <c r="V66" s="9"/>
    </row>
    <row r="67" spans="1:22" x14ac:dyDescent="0.25">
      <c r="A67" s="31"/>
      <c r="B67" s="32"/>
      <c r="C67" s="31"/>
      <c r="D67" s="54" t="s">
        <v>548</v>
      </c>
      <c r="E67" s="13">
        <v>0.48</v>
      </c>
      <c r="F67" s="16"/>
      <c r="G67" s="31"/>
      <c r="H67" s="31"/>
      <c r="I67" s="13">
        <v>0.18</v>
      </c>
      <c r="J67" s="31"/>
      <c r="K67" s="31"/>
      <c r="L67" s="31"/>
      <c r="M67" s="31"/>
      <c r="N67" s="31"/>
      <c r="O67" s="31"/>
      <c r="P67" s="31"/>
      <c r="Q67" s="31"/>
      <c r="R67" s="31"/>
      <c r="S67" s="9"/>
      <c r="T67" s="9"/>
      <c r="U67" s="9"/>
      <c r="V67" s="9"/>
    </row>
    <row r="68" spans="1:22" x14ac:dyDescent="0.25">
      <c r="A68" s="31"/>
      <c r="B68" s="32"/>
      <c r="C68" s="31"/>
      <c r="D68" s="35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9"/>
      <c r="T68" s="9"/>
      <c r="U68" s="9"/>
      <c r="V68" s="9"/>
    </row>
    <row r="69" spans="1:22" x14ac:dyDescent="0.25">
      <c r="A69" s="31"/>
      <c r="B69" s="32"/>
      <c r="C69" s="31"/>
      <c r="D69" s="35"/>
      <c r="E69" s="31"/>
      <c r="F69" s="31"/>
      <c r="G69" s="31"/>
      <c r="H69" s="36" t="s">
        <v>142</v>
      </c>
      <c r="I69" s="37">
        <f>AVERAGE(I66:I67)</f>
        <v>0.215</v>
      </c>
      <c r="J69" s="31"/>
      <c r="K69" s="31"/>
      <c r="L69" s="31"/>
      <c r="M69" s="31"/>
      <c r="N69" s="31"/>
      <c r="O69" s="31"/>
      <c r="P69" s="31"/>
      <c r="Q69" s="31"/>
      <c r="R69" s="31"/>
      <c r="S69" s="9"/>
      <c r="T69" s="9"/>
      <c r="U69" s="9"/>
      <c r="V69" s="9"/>
    </row>
    <row r="70" spans="1:22" x14ac:dyDescent="0.25">
      <c r="A70" s="31"/>
      <c r="B70" s="32"/>
      <c r="C70" s="31"/>
      <c r="D70" s="32"/>
      <c r="E70" s="31"/>
      <c r="F70" s="31"/>
      <c r="G70" s="31"/>
      <c r="H70" s="36" t="s">
        <v>143</v>
      </c>
      <c r="I70" s="37">
        <f>I69/P65</f>
        <v>0.24993242329921145</v>
      </c>
      <c r="J70" s="31"/>
      <c r="K70" s="31"/>
      <c r="L70" s="31"/>
      <c r="M70" s="31"/>
      <c r="N70" s="31"/>
      <c r="O70" s="31"/>
      <c r="P70" s="31"/>
      <c r="Q70" s="31"/>
      <c r="R70" s="31"/>
      <c r="S70" s="9"/>
      <c r="T70" s="9"/>
      <c r="U70" s="9"/>
      <c r="V70" s="9"/>
    </row>
    <row r="71" spans="1:22" x14ac:dyDescent="0.25">
      <c r="A71" s="31"/>
      <c r="B71" s="32"/>
      <c r="C71" s="31"/>
      <c r="D71" s="32"/>
      <c r="E71" s="31"/>
      <c r="F71" s="31"/>
      <c r="G71" s="36" t="s">
        <v>144</v>
      </c>
      <c r="H71" s="36" t="s">
        <v>145</v>
      </c>
      <c r="I71" s="37" t="e">
        <f>(L65*Q65)/(1+(L65-1)*Q65)</f>
        <v>#DIV/0!</v>
      </c>
      <c r="J71" s="31"/>
      <c r="K71" s="31"/>
      <c r="L71" s="31"/>
      <c r="M71" s="31"/>
      <c r="N71" s="31"/>
      <c r="O71" s="31"/>
      <c r="P71" s="31"/>
      <c r="Q71" s="31"/>
      <c r="R71" s="31"/>
      <c r="S71" s="9"/>
      <c r="T71" s="9"/>
      <c r="U71" s="9"/>
      <c r="V71" s="9"/>
    </row>
    <row r="73" spans="1:22" x14ac:dyDescent="0.25">
      <c r="A73" s="20" t="s">
        <v>128</v>
      </c>
      <c r="B73" s="27" t="s">
        <v>129</v>
      </c>
      <c r="C73" s="28"/>
      <c r="D73" s="29"/>
      <c r="E73" s="28"/>
      <c r="F73" s="28"/>
      <c r="G73" s="28"/>
      <c r="H73" s="28"/>
      <c r="I73" s="20" t="s">
        <v>130</v>
      </c>
      <c r="J73" s="28"/>
      <c r="K73" s="28"/>
      <c r="L73" s="28"/>
      <c r="M73" s="30" t="s">
        <v>131</v>
      </c>
      <c r="N73" s="28"/>
      <c r="O73" s="28"/>
      <c r="P73" s="28"/>
      <c r="Q73" s="28"/>
      <c r="R73" s="28"/>
      <c r="S73" s="28"/>
      <c r="T73" s="28"/>
      <c r="U73" s="28"/>
      <c r="V73" s="28"/>
    </row>
    <row r="74" spans="1:22" x14ac:dyDescent="0.25">
      <c r="A74" s="13"/>
      <c r="B74" s="26" t="s">
        <v>132</v>
      </c>
      <c r="C74" s="31"/>
      <c r="D74" s="32"/>
      <c r="E74" s="31"/>
      <c r="F74" s="31"/>
      <c r="G74" s="31"/>
      <c r="H74" s="31"/>
      <c r="I74" s="55" t="s">
        <v>564</v>
      </c>
      <c r="J74" s="31"/>
      <c r="K74" s="31"/>
      <c r="L74" s="34" t="s">
        <v>133</v>
      </c>
      <c r="M74" s="34" t="s">
        <v>134</v>
      </c>
      <c r="N74" s="34" t="s">
        <v>135</v>
      </c>
      <c r="O74" s="34" t="s">
        <v>136</v>
      </c>
      <c r="P74" s="34" t="s">
        <v>137</v>
      </c>
      <c r="Q74" s="34" t="s">
        <v>138</v>
      </c>
      <c r="R74" s="31"/>
      <c r="S74" s="9"/>
      <c r="T74" s="9"/>
      <c r="U74" s="9"/>
      <c r="V74" s="9"/>
    </row>
    <row r="75" spans="1:22" x14ac:dyDescent="0.25">
      <c r="A75" s="31"/>
      <c r="B75" s="32"/>
      <c r="C75" s="31"/>
      <c r="D75" s="32"/>
      <c r="E75" s="54" t="s">
        <v>546</v>
      </c>
      <c r="F75" s="54" t="s">
        <v>548</v>
      </c>
      <c r="G75" s="34"/>
      <c r="H75" s="34"/>
      <c r="I75" s="34" t="s">
        <v>141</v>
      </c>
      <c r="J75" s="31"/>
      <c r="K75" s="31"/>
      <c r="L75" s="31">
        <v>2</v>
      </c>
      <c r="M75" s="31">
        <f>AVERAGE(E77:E79,F78:F79,G79)</f>
        <v>0.48</v>
      </c>
      <c r="N75" s="31">
        <f>1+(L75-1)*M75</f>
        <v>1.48</v>
      </c>
      <c r="O75" s="31">
        <f>N75/L75</f>
        <v>0.74</v>
      </c>
      <c r="P75" s="31">
        <f>SQRT(O75)</f>
        <v>0.86023252670426265</v>
      </c>
      <c r="Q75" s="31" t="e">
        <f>AVERAGE(E76,F77)</f>
        <v>#DIV/0!</v>
      </c>
      <c r="R75" s="31"/>
      <c r="S75" s="9"/>
      <c r="T75" s="9"/>
      <c r="U75" s="9"/>
      <c r="V75" s="9"/>
    </row>
    <row r="76" spans="1:22" x14ac:dyDescent="0.25">
      <c r="A76" s="31"/>
      <c r="B76" s="32"/>
      <c r="C76" s="31"/>
      <c r="D76" s="54" t="s">
        <v>546</v>
      </c>
      <c r="E76" s="16"/>
      <c r="F76" s="31"/>
      <c r="G76" s="31"/>
      <c r="H76" s="31"/>
      <c r="I76" s="13">
        <v>0.08</v>
      </c>
      <c r="J76" s="31"/>
      <c r="K76" s="31"/>
      <c r="L76" s="31"/>
      <c r="M76" s="31"/>
      <c r="N76" s="31"/>
      <c r="O76" s="31"/>
      <c r="P76" s="31"/>
      <c r="Q76" s="31"/>
      <c r="R76" s="31"/>
      <c r="S76" s="9"/>
      <c r="T76" s="9"/>
      <c r="U76" s="9"/>
      <c r="V76" s="9"/>
    </row>
    <row r="77" spans="1:22" x14ac:dyDescent="0.25">
      <c r="A77" s="31"/>
      <c r="B77" s="32"/>
      <c r="C77" s="31"/>
      <c r="D77" s="54" t="s">
        <v>548</v>
      </c>
      <c r="E77" s="13">
        <v>0.48</v>
      </c>
      <c r="F77" s="16"/>
      <c r="G77" s="31"/>
      <c r="H77" s="31"/>
      <c r="I77" s="13">
        <v>0.48</v>
      </c>
      <c r="J77" s="31"/>
      <c r="K77" s="31"/>
      <c r="L77" s="31"/>
      <c r="M77" s="31"/>
      <c r="N77" s="31"/>
      <c r="O77" s="31"/>
      <c r="P77" s="31"/>
      <c r="Q77" s="31"/>
      <c r="R77" s="31"/>
      <c r="S77" s="9"/>
      <c r="T77" s="9"/>
      <c r="U77" s="9"/>
      <c r="V77" s="9"/>
    </row>
    <row r="78" spans="1:22" x14ac:dyDescent="0.25">
      <c r="A78" s="31"/>
      <c r="B78" s="32"/>
      <c r="C78" s="31"/>
      <c r="D78" s="35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9"/>
      <c r="T78" s="9"/>
      <c r="U78" s="9"/>
      <c r="V78" s="9"/>
    </row>
    <row r="79" spans="1:22" x14ac:dyDescent="0.25">
      <c r="A79" s="31"/>
      <c r="B79" s="32"/>
      <c r="C79" s="31"/>
      <c r="D79" s="35"/>
      <c r="E79" s="31"/>
      <c r="F79" s="31"/>
      <c r="G79" s="31"/>
      <c r="H79" s="36" t="s">
        <v>142</v>
      </c>
      <c r="I79" s="37">
        <f>AVERAGE(I76:I77)</f>
        <v>0.27999999999999997</v>
      </c>
      <c r="J79" s="31"/>
      <c r="K79" s="31"/>
      <c r="L79" s="31"/>
      <c r="M79" s="31"/>
      <c r="N79" s="31"/>
      <c r="O79" s="31"/>
      <c r="P79" s="31"/>
      <c r="Q79" s="31"/>
      <c r="R79" s="31"/>
      <c r="S79" s="9"/>
      <c r="T79" s="9"/>
      <c r="U79" s="9"/>
      <c r="V79" s="9"/>
    </row>
    <row r="80" spans="1:22" x14ac:dyDescent="0.25">
      <c r="A80" s="31"/>
      <c r="B80" s="32"/>
      <c r="C80" s="31"/>
      <c r="D80" s="32"/>
      <c r="E80" s="31"/>
      <c r="F80" s="31"/>
      <c r="G80" s="31"/>
      <c r="H80" s="36" t="s">
        <v>143</v>
      </c>
      <c r="I80" s="37">
        <f>I79/P75</f>
        <v>0.32549338848269399</v>
      </c>
      <c r="J80" s="31"/>
      <c r="K80" s="31"/>
      <c r="L80" s="31"/>
      <c r="M80" s="31"/>
      <c r="N80" s="31"/>
      <c r="O80" s="31"/>
      <c r="P80" s="31"/>
      <c r="Q80" s="31"/>
      <c r="R80" s="31"/>
      <c r="S80" s="9"/>
      <c r="T80" s="9"/>
      <c r="U80" s="9"/>
      <c r="V80" s="9"/>
    </row>
    <row r="81" spans="1:22" x14ac:dyDescent="0.25">
      <c r="A81" s="31"/>
      <c r="B81" s="32"/>
      <c r="C81" s="31"/>
      <c r="D81" s="32"/>
      <c r="E81" s="31"/>
      <c r="F81" s="31"/>
      <c r="G81" s="36" t="s">
        <v>144</v>
      </c>
      <c r="H81" s="36" t="s">
        <v>145</v>
      </c>
      <c r="I81" s="37" t="e">
        <f>(L75*Q75)/(1+(L75-1)*Q75)</f>
        <v>#DIV/0!</v>
      </c>
      <c r="J81" s="31"/>
      <c r="K81" s="31"/>
      <c r="L81" s="31"/>
      <c r="M81" s="31"/>
      <c r="N81" s="31"/>
      <c r="O81" s="31"/>
      <c r="P81" s="31"/>
      <c r="Q81" s="31"/>
      <c r="R81" s="31"/>
      <c r="S81" s="9"/>
      <c r="T81" s="9"/>
      <c r="U81" s="9"/>
      <c r="V81" s="9"/>
    </row>
    <row r="83" spans="1:22" x14ac:dyDescent="0.25">
      <c r="A83" s="20" t="s">
        <v>128</v>
      </c>
      <c r="B83" s="27" t="s">
        <v>129</v>
      </c>
      <c r="C83" s="28"/>
      <c r="D83" s="29"/>
      <c r="E83" s="28"/>
      <c r="F83" s="28"/>
      <c r="G83" s="28"/>
      <c r="H83" s="28"/>
      <c r="I83" s="20" t="s">
        <v>130</v>
      </c>
      <c r="J83" s="28"/>
      <c r="K83" s="28"/>
      <c r="L83" s="28"/>
      <c r="M83" s="30" t="s">
        <v>131</v>
      </c>
      <c r="N83" s="28"/>
      <c r="O83" s="28"/>
      <c r="P83" s="28"/>
      <c r="Q83" s="28"/>
      <c r="R83" s="28"/>
      <c r="S83" s="28"/>
      <c r="T83" s="28"/>
      <c r="U83" s="28"/>
      <c r="V83" s="28"/>
    </row>
    <row r="84" spans="1:22" x14ac:dyDescent="0.25">
      <c r="A84" s="13"/>
      <c r="B84" s="26" t="s">
        <v>132</v>
      </c>
      <c r="C84" s="31"/>
      <c r="D84" s="32"/>
      <c r="E84" s="31"/>
      <c r="F84" s="31"/>
      <c r="G84" s="31"/>
      <c r="H84" s="31"/>
      <c r="I84" s="55" t="s">
        <v>202</v>
      </c>
      <c r="J84" s="31"/>
      <c r="K84" s="31"/>
      <c r="L84" s="34" t="s">
        <v>133</v>
      </c>
      <c r="M84" s="34" t="s">
        <v>134</v>
      </c>
      <c r="N84" s="34" t="s">
        <v>135</v>
      </c>
      <c r="O84" s="34" t="s">
        <v>136</v>
      </c>
      <c r="P84" s="34" t="s">
        <v>137</v>
      </c>
      <c r="Q84" s="34" t="s">
        <v>138</v>
      </c>
      <c r="R84" s="31"/>
      <c r="S84" s="9"/>
      <c r="T84" s="9"/>
      <c r="U84" s="9"/>
      <c r="V84" s="9"/>
    </row>
    <row r="85" spans="1:22" x14ac:dyDescent="0.25">
      <c r="A85" s="31"/>
      <c r="B85" s="32"/>
      <c r="C85" s="31"/>
      <c r="D85" s="32"/>
      <c r="E85" s="54" t="s">
        <v>563</v>
      </c>
      <c r="F85" s="54" t="s">
        <v>564</v>
      </c>
      <c r="G85" s="34"/>
      <c r="H85" s="34"/>
      <c r="I85" s="34" t="s">
        <v>141</v>
      </c>
      <c r="J85" s="31"/>
      <c r="K85" s="31"/>
      <c r="L85" s="31">
        <v>2</v>
      </c>
      <c r="M85" s="31">
        <f>AVERAGE(E87:E89,F88:F89,G89)</f>
        <v>0.49</v>
      </c>
      <c r="N85" s="31">
        <f>1+(L85-1)*M85</f>
        <v>1.49</v>
      </c>
      <c r="O85" s="31">
        <f>N85/L85</f>
        <v>0.745</v>
      </c>
      <c r="P85" s="31">
        <f>SQRT(O85)</f>
        <v>0.86313382508160341</v>
      </c>
      <c r="Q85" s="31" t="e">
        <f>AVERAGE(E86,F87)</f>
        <v>#DIV/0!</v>
      </c>
      <c r="R85" s="31"/>
      <c r="S85" s="9"/>
      <c r="T85" s="9"/>
      <c r="U85" s="9"/>
      <c r="V85" s="9"/>
    </row>
    <row r="86" spans="1:22" x14ac:dyDescent="0.25">
      <c r="A86" s="31"/>
      <c r="B86" s="32"/>
      <c r="C86" s="31"/>
      <c r="D86" s="54" t="s">
        <v>563</v>
      </c>
      <c r="E86" s="16"/>
      <c r="F86" s="31"/>
      <c r="G86" s="31"/>
      <c r="H86" s="31"/>
      <c r="I86" s="13">
        <v>0.25</v>
      </c>
      <c r="J86" s="31"/>
      <c r="K86" s="31"/>
      <c r="L86" s="31"/>
      <c r="M86" s="31"/>
      <c r="N86" s="31"/>
      <c r="O86" s="31"/>
      <c r="P86" s="31"/>
      <c r="Q86" s="31"/>
      <c r="R86" s="31"/>
      <c r="S86" s="9"/>
      <c r="T86" s="9"/>
      <c r="U86" s="9"/>
      <c r="V86" s="9"/>
    </row>
    <row r="87" spans="1:22" x14ac:dyDescent="0.25">
      <c r="A87" s="31"/>
      <c r="B87" s="32"/>
      <c r="C87" s="31"/>
      <c r="D87" s="54" t="s">
        <v>564</v>
      </c>
      <c r="E87" s="13">
        <v>0.49</v>
      </c>
      <c r="F87" s="16"/>
      <c r="G87" s="31"/>
      <c r="H87" s="31"/>
      <c r="I87" s="13">
        <v>0.32500000000000001</v>
      </c>
      <c r="J87" s="31"/>
      <c r="K87" s="31"/>
      <c r="L87" s="31"/>
      <c r="M87" s="31"/>
      <c r="N87" s="31"/>
      <c r="O87" s="31"/>
      <c r="P87" s="31"/>
      <c r="Q87" s="31"/>
      <c r="R87" s="31"/>
      <c r="S87" s="9"/>
      <c r="T87" s="9"/>
      <c r="U87" s="9"/>
      <c r="V87" s="9"/>
    </row>
    <row r="88" spans="1:22" x14ac:dyDescent="0.25">
      <c r="A88" s="31"/>
      <c r="B88" s="32"/>
      <c r="C88" s="31"/>
      <c r="D88" s="35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9"/>
      <c r="T88" s="9"/>
      <c r="U88" s="9"/>
      <c r="V88" s="9"/>
    </row>
    <row r="89" spans="1:22" x14ac:dyDescent="0.25">
      <c r="A89" s="31"/>
      <c r="B89" s="32"/>
      <c r="C89" s="31"/>
      <c r="D89" s="35"/>
      <c r="E89" s="31"/>
      <c r="F89" s="31"/>
      <c r="G89" s="31"/>
      <c r="H89" s="36" t="s">
        <v>142</v>
      </c>
      <c r="I89" s="37">
        <f>AVERAGE(I86:I87)</f>
        <v>0.28749999999999998</v>
      </c>
      <c r="J89" s="31"/>
      <c r="K89" s="31"/>
      <c r="L89" s="31"/>
      <c r="M89" s="31"/>
      <c r="N89" s="31"/>
      <c r="O89" s="31"/>
      <c r="P89" s="31"/>
      <c r="Q89" s="31"/>
      <c r="R89" s="31"/>
      <c r="S89" s="9"/>
      <c r="T89" s="9"/>
      <c r="U89" s="9"/>
      <c r="V89" s="9"/>
    </row>
    <row r="90" spans="1:22" x14ac:dyDescent="0.25">
      <c r="A90" s="31"/>
      <c r="B90" s="32"/>
      <c r="C90" s="31"/>
      <c r="D90" s="32"/>
      <c r="E90" s="31"/>
      <c r="F90" s="31"/>
      <c r="G90" s="31"/>
      <c r="H90" s="36" t="s">
        <v>143</v>
      </c>
      <c r="I90" s="37">
        <f>I89/P85</f>
        <v>0.33308855665900799</v>
      </c>
      <c r="J90" s="31"/>
      <c r="K90" s="31"/>
      <c r="L90" s="31"/>
      <c r="M90" s="31"/>
      <c r="N90" s="31"/>
      <c r="O90" s="31"/>
      <c r="P90" s="31"/>
      <c r="Q90" s="31"/>
      <c r="R90" s="31"/>
      <c r="S90" s="9"/>
      <c r="T90" s="9"/>
      <c r="U90" s="9"/>
      <c r="V90" s="9"/>
    </row>
    <row r="91" spans="1:22" x14ac:dyDescent="0.25">
      <c r="A91" s="31"/>
      <c r="B91" s="32"/>
      <c r="C91" s="31"/>
      <c r="D91" s="32"/>
      <c r="E91" s="31"/>
      <c r="F91" s="31"/>
      <c r="G91" s="36" t="s">
        <v>144</v>
      </c>
      <c r="H91" s="36" t="s">
        <v>145</v>
      </c>
      <c r="I91" s="37" t="e">
        <f>(L85*Q85)/(1+(L85-1)*Q85)</f>
        <v>#DIV/0!</v>
      </c>
      <c r="J91" s="31"/>
      <c r="K91" s="31"/>
      <c r="L91" s="31"/>
      <c r="M91" s="31"/>
      <c r="N91" s="31"/>
      <c r="O91" s="31"/>
      <c r="P91" s="31"/>
      <c r="Q91" s="31"/>
      <c r="R91" s="31"/>
      <c r="S91" s="9"/>
      <c r="T91" s="9"/>
      <c r="U91" s="9"/>
      <c r="V91" s="9"/>
    </row>
    <row r="93" spans="1:22" x14ac:dyDescent="0.25">
      <c r="A93" s="89" t="s">
        <v>496</v>
      </c>
      <c r="B93" s="90"/>
      <c r="C93" s="90"/>
      <c r="D93" s="90"/>
      <c r="E93" s="90"/>
      <c r="F93" s="90"/>
      <c r="G93" s="90"/>
      <c r="H93" s="78"/>
      <c r="I93" s="64" t="s">
        <v>130</v>
      </c>
      <c r="J93" s="78"/>
      <c r="K93" s="78"/>
      <c r="L93" s="78"/>
      <c r="M93" s="79" t="s">
        <v>131</v>
      </c>
      <c r="N93" s="78"/>
      <c r="O93" s="78"/>
      <c r="P93" s="78"/>
      <c r="Q93" s="78"/>
      <c r="R93" s="78"/>
      <c r="S93" s="78"/>
      <c r="T93" s="78"/>
      <c r="U93" s="78"/>
      <c r="V93" s="78"/>
    </row>
    <row r="94" spans="1:22" x14ac:dyDescent="0.25">
      <c r="A94" s="13"/>
      <c r="B94" s="26" t="s">
        <v>132</v>
      </c>
      <c r="C94" s="31"/>
      <c r="D94" s="32"/>
      <c r="E94" s="31"/>
      <c r="F94" s="31"/>
      <c r="G94" s="31"/>
      <c r="H94" s="31"/>
      <c r="I94" s="55" t="s">
        <v>565</v>
      </c>
      <c r="J94" s="31"/>
      <c r="K94" s="31"/>
      <c r="L94" s="34" t="s">
        <v>133</v>
      </c>
      <c r="M94" s="34" t="s">
        <v>134</v>
      </c>
      <c r="N94" s="34" t="s">
        <v>135</v>
      </c>
      <c r="O94" s="34" t="s">
        <v>136</v>
      </c>
      <c r="P94" s="34" t="s">
        <v>137</v>
      </c>
      <c r="Q94" s="34" t="s">
        <v>138</v>
      </c>
      <c r="R94" s="31"/>
      <c r="S94" s="9"/>
      <c r="T94" s="9"/>
      <c r="U94" s="9"/>
      <c r="V94" s="9"/>
    </row>
    <row r="95" spans="1:22" x14ac:dyDescent="0.25">
      <c r="A95" s="31"/>
      <c r="B95" s="32"/>
      <c r="C95" s="31"/>
      <c r="D95" s="32"/>
      <c r="E95" s="54" t="s">
        <v>546</v>
      </c>
      <c r="F95" s="54" t="s">
        <v>548</v>
      </c>
      <c r="G95" s="34"/>
      <c r="H95" s="34"/>
      <c r="I95" s="34" t="s">
        <v>141</v>
      </c>
      <c r="J95" s="31"/>
      <c r="K95" s="31"/>
      <c r="L95" s="31">
        <v>2</v>
      </c>
      <c r="M95" s="31">
        <f>AVERAGE(E97:E99,F98:F99,G99)</f>
        <v>0.48</v>
      </c>
      <c r="N95" s="31">
        <f>1+(L95-1)*M95</f>
        <v>1.48</v>
      </c>
      <c r="O95" s="31">
        <f>N95/L95</f>
        <v>0.74</v>
      </c>
      <c r="P95" s="31">
        <f>SQRT(O95)</f>
        <v>0.86023252670426265</v>
      </c>
      <c r="Q95" s="31" t="e">
        <f>AVERAGE(E96,F97)</f>
        <v>#DIV/0!</v>
      </c>
      <c r="R95" s="31"/>
      <c r="S95" s="9"/>
      <c r="T95" s="9"/>
      <c r="U95" s="9"/>
      <c r="V95" s="9"/>
    </row>
    <row r="96" spans="1:22" x14ac:dyDescent="0.25">
      <c r="A96" s="31"/>
      <c r="B96" s="32"/>
      <c r="C96" s="31"/>
      <c r="D96" s="54" t="s">
        <v>546</v>
      </c>
      <c r="E96" s="16"/>
      <c r="F96" s="31"/>
      <c r="G96" s="31"/>
      <c r="H96" s="31"/>
      <c r="I96" s="13">
        <v>0.23</v>
      </c>
      <c r="J96" s="31"/>
      <c r="K96" s="31"/>
      <c r="L96" s="31"/>
      <c r="M96" s="31"/>
      <c r="N96" s="31"/>
      <c r="O96" s="31"/>
      <c r="P96" s="31"/>
      <c r="Q96" s="31"/>
      <c r="R96" s="31"/>
      <c r="S96" s="9"/>
      <c r="T96" s="9"/>
      <c r="U96" s="9"/>
      <c r="V96" s="9"/>
    </row>
    <row r="97" spans="1:22" x14ac:dyDescent="0.25">
      <c r="A97" s="31"/>
      <c r="B97" s="32"/>
      <c r="C97" s="31"/>
      <c r="D97" s="54" t="s">
        <v>548</v>
      </c>
      <c r="E97" s="13">
        <v>0.48</v>
      </c>
      <c r="F97" s="16"/>
      <c r="G97" s="31"/>
      <c r="H97" s="31"/>
      <c r="I97" s="13">
        <v>0.08</v>
      </c>
      <c r="J97" s="31"/>
      <c r="K97" s="31"/>
      <c r="L97" s="31"/>
      <c r="M97" s="31"/>
      <c r="N97" s="31"/>
      <c r="O97" s="31"/>
      <c r="P97" s="31"/>
      <c r="Q97" s="31"/>
      <c r="R97" s="31"/>
      <c r="S97" s="9"/>
      <c r="T97" s="9"/>
      <c r="U97" s="9"/>
      <c r="V97" s="9"/>
    </row>
    <row r="98" spans="1:22" x14ac:dyDescent="0.25">
      <c r="A98" s="31"/>
      <c r="B98" s="32"/>
      <c r="C98" s="31"/>
      <c r="D98" s="35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9"/>
      <c r="T98" s="9"/>
      <c r="U98" s="9"/>
      <c r="V98" s="9"/>
    </row>
    <row r="99" spans="1:22" x14ac:dyDescent="0.25">
      <c r="A99" s="31"/>
      <c r="B99" s="32"/>
      <c r="C99" s="31"/>
      <c r="D99" s="35"/>
      <c r="E99" s="31"/>
      <c r="F99" s="31"/>
      <c r="G99" s="31"/>
      <c r="H99" s="36" t="s">
        <v>142</v>
      </c>
      <c r="I99" s="37">
        <f>AVERAGE(I96:I97)</f>
        <v>0.155</v>
      </c>
      <c r="J99" s="31"/>
      <c r="K99" s="31"/>
      <c r="L99" s="31"/>
      <c r="M99" s="31"/>
      <c r="N99" s="31"/>
      <c r="O99" s="31"/>
      <c r="P99" s="31"/>
      <c r="Q99" s="31"/>
      <c r="R99" s="31"/>
      <c r="S99" s="9"/>
      <c r="T99" s="9"/>
      <c r="U99" s="9"/>
      <c r="V99" s="9"/>
    </row>
    <row r="100" spans="1:22" x14ac:dyDescent="0.25">
      <c r="A100" s="31"/>
      <c r="B100" s="32"/>
      <c r="C100" s="31"/>
      <c r="D100" s="32"/>
      <c r="E100" s="31"/>
      <c r="F100" s="31"/>
      <c r="G100" s="31"/>
      <c r="H100" s="36" t="s">
        <v>143</v>
      </c>
      <c r="I100" s="37">
        <f>I99/P95</f>
        <v>0.1801838400529199</v>
      </c>
      <c r="J100" s="31"/>
      <c r="K100" s="31"/>
      <c r="L100" s="31"/>
      <c r="M100" s="31"/>
      <c r="N100" s="31"/>
      <c r="O100" s="31"/>
      <c r="P100" s="31"/>
      <c r="Q100" s="31"/>
      <c r="R100" s="31"/>
      <c r="S100" s="9"/>
      <c r="T100" s="9"/>
      <c r="U100" s="9"/>
      <c r="V100" s="9"/>
    </row>
    <row r="101" spans="1:22" x14ac:dyDescent="0.25">
      <c r="A101" s="31"/>
      <c r="B101" s="32"/>
      <c r="C101" s="31"/>
      <c r="D101" s="32"/>
      <c r="E101" s="31"/>
      <c r="F101" s="31"/>
      <c r="G101" s="36" t="s">
        <v>144</v>
      </c>
      <c r="H101" s="36" t="s">
        <v>145</v>
      </c>
      <c r="I101" s="37" t="e">
        <f>(L95*Q95)/(1+(L95-1)*Q95)</f>
        <v>#DIV/0!</v>
      </c>
      <c r="J101" s="31"/>
      <c r="K101" s="31"/>
      <c r="L101" s="31"/>
      <c r="M101" s="31"/>
      <c r="N101" s="31"/>
      <c r="O101" s="31"/>
      <c r="P101" s="31"/>
      <c r="Q101" s="31"/>
      <c r="R101" s="31"/>
      <c r="S101" s="9"/>
      <c r="T101" s="9"/>
      <c r="U101" s="9"/>
      <c r="V101" s="9"/>
    </row>
    <row r="103" spans="1:22" x14ac:dyDescent="0.25">
      <c r="A103" s="20" t="s">
        <v>128</v>
      </c>
      <c r="B103" s="27" t="s">
        <v>129</v>
      </c>
      <c r="C103" s="28"/>
      <c r="D103" s="29"/>
      <c r="E103" s="28"/>
      <c r="F103" s="28"/>
      <c r="G103" s="28"/>
      <c r="H103" s="28"/>
      <c r="I103" s="20" t="s">
        <v>130</v>
      </c>
      <c r="J103" s="28"/>
      <c r="K103" s="28"/>
      <c r="L103" s="28"/>
      <c r="M103" s="30" t="s">
        <v>131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5">
      <c r="A104" s="13"/>
      <c r="B104" s="26" t="s">
        <v>132</v>
      </c>
      <c r="C104" s="31"/>
      <c r="D104" s="32"/>
      <c r="E104" s="31"/>
      <c r="F104" s="31"/>
      <c r="G104" s="31"/>
      <c r="H104" s="31"/>
      <c r="I104" s="55" t="s">
        <v>566</v>
      </c>
      <c r="J104" s="31"/>
      <c r="K104" s="31"/>
      <c r="L104" s="34" t="s">
        <v>133</v>
      </c>
      <c r="M104" s="34" t="s">
        <v>134</v>
      </c>
      <c r="N104" s="34" t="s">
        <v>135</v>
      </c>
      <c r="O104" s="34" t="s">
        <v>136</v>
      </c>
      <c r="P104" s="34" t="s">
        <v>137</v>
      </c>
      <c r="Q104" s="34" t="s">
        <v>138</v>
      </c>
      <c r="R104" s="31"/>
      <c r="S104" s="9"/>
      <c r="T104" s="9"/>
      <c r="U104" s="9"/>
      <c r="V104" s="9"/>
    </row>
    <row r="105" spans="1:22" x14ac:dyDescent="0.25">
      <c r="A105" s="31"/>
      <c r="B105" s="32"/>
      <c r="C105" s="31"/>
      <c r="D105" s="32"/>
      <c r="E105" s="54" t="s">
        <v>546</v>
      </c>
      <c r="F105" s="54" t="s">
        <v>548</v>
      </c>
      <c r="G105" s="34"/>
      <c r="H105" s="34"/>
      <c r="I105" s="34" t="s">
        <v>141</v>
      </c>
      <c r="J105" s="31"/>
      <c r="K105" s="31"/>
      <c r="L105" s="31">
        <v>2</v>
      </c>
      <c r="M105" s="31">
        <f>AVERAGE(E107:E109,F108:F109,G109)</f>
        <v>0.48</v>
      </c>
      <c r="N105" s="31">
        <f>1+(L105-1)*M105</f>
        <v>1.48</v>
      </c>
      <c r="O105" s="31">
        <f>N105/L105</f>
        <v>0.74</v>
      </c>
      <c r="P105" s="31">
        <f>SQRT(O105)</f>
        <v>0.86023252670426265</v>
      </c>
      <c r="Q105" s="31" t="e">
        <f>AVERAGE(E106,F107)</f>
        <v>#DIV/0!</v>
      </c>
      <c r="R105" s="31"/>
      <c r="S105" s="9"/>
      <c r="T105" s="9"/>
      <c r="U105" s="9"/>
      <c r="V105" s="9"/>
    </row>
    <row r="106" spans="1:22" x14ac:dyDescent="0.25">
      <c r="A106" s="31"/>
      <c r="B106" s="32"/>
      <c r="C106" s="31"/>
      <c r="D106" s="54" t="s">
        <v>546</v>
      </c>
      <c r="E106" s="16"/>
      <c r="F106" s="31"/>
      <c r="G106" s="31"/>
      <c r="H106" s="31"/>
      <c r="I106" s="13">
        <v>0.15</v>
      </c>
      <c r="J106" s="31"/>
      <c r="K106" s="31"/>
      <c r="L106" s="31"/>
      <c r="M106" s="31"/>
      <c r="N106" s="31"/>
      <c r="O106" s="31"/>
      <c r="P106" s="31"/>
      <c r="Q106" s="31"/>
      <c r="R106" s="31"/>
      <c r="S106" s="9"/>
      <c r="T106" s="9"/>
      <c r="U106" s="9"/>
      <c r="V106" s="9"/>
    </row>
    <row r="107" spans="1:22" x14ac:dyDescent="0.25">
      <c r="A107" s="31"/>
      <c r="B107" s="32"/>
      <c r="C107" s="31"/>
      <c r="D107" s="54" t="s">
        <v>548</v>
      </c>
      <c r="E107" s="13">
        <v>0.48</v>
      </c>
      <c r="F107" s="16"/>
      <c r="G107" s="31"/>
      <c r="H107" s="31"/>
      <c r="I107" s="13">
        <v>0.4</v>
      </c>
      <c r="J107" s="31"/>
      <c r="K107" s="31"/>
      <c r="L107" s="31"/>
      <c r="M107" s="31"/>
      <c r="N107" s="31"/>
      <c r="O107" s="31"/>
      <c r="P107" s="31"/>
      <c r="Q107" s="31"/>
      <c r="R107" s="31"/>
      <c r="S107" s="9"/>
      <c r="T107" s="9"/>
      <c r="U107" s="9"/>
      <c r="V107" s="9"/>
    </row>
    <row r="108" spans="1:22" x14ac:dyDescent="0.25">
      <c r="A108" s="31"/>
      <c r="B108" s="32"/>
      <c r="C108" s="31"/>
      <c r="D108" s="35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9"/>
      <c r="T108" s="9"/>
      <c r="U108" s="9"/>
      <c r="V108" s="9"/>
    </row>
    <row r="109" spans="1:22" x14ac:dyDescent="0.25">
      <c r="A109" s="31"/>
      <c r="B109" s="32"/>
      <c r="C109" s="31"/>
      <c r="D109" s="35"/>
      <c r="E109" s="31"/>
      <c r="F109" s="31"/>
      <c r="G109" s="31"/>
      <c r="H109" s="36" t="s">
        <v>142</v>
      </c>
      <c r="I109" s="37">
        <f>AVERAGE(I106:I107)</f>
        <v>0.27500000000000002</v>
      </c>
      <c r="J109" s="31"/>
      <c r="K109" s="31"/>
      <c r="L109" s="31"/>
      <c r="M109" s="31"/>
      <c r="N109" s="31"/>
      <c r="O109" s="31"/>
      <c r="P109" s="31"/>
      <c r="Q109" s="31"/>
      <c r="R109" s="31"/>
      <c r="S109" s="9"/>
      <c r="T109" s="9"/>
      <c r="U109" s="9"/>
      <c r="V109" s="9"/>
    </row>
    <row r="110" spans="1:22" x14ac:dyDescent="0.25">
      <c r="A110" s="31"/>
      <c r="B110" s="32"/>
      <c r="C110" s="31"/>
      <c r="D110" s="32"/>
      <c r="E110" s="31"/>
      <c r="F110" s="31"/>
      <c r="G110" s="31"/>
      <c r="H110" s="36" t="s">
        <v>143</v>
      </c>
      <c r="I110" s="37">
        <f>I109/P105</f>
        <v>0.31968100654550308</v>
      </c>
      <c r="J110" s="31"/>
      <c r="K110" s="31"/>
      <c r="L110" s="31"/>
      <c r="M110" s="31"/>
      <c r="N110" s="31"/>
      <c r="O110" s="31"/>
      <c r="P110" s="31"/>
      <c r="Q110" s="31"/>
      <c r="R110" s="31"/>
      <c r="S110" s="9"/>
      <c r="T110" s="9"/>
      <c r="U110" s="9"/>
      <c r="V110" s="9"/>
    </row>
    <row r="111" spans="1:22" x14ac:dyDescent="0.25">
      <c r="A111" s="31"/>
      <c r="B111" s="32"/>
      <c r="C111" s="31"/>
      <c r="D111" s="32"/>
      <c r="E111" s="31"/>
      <c r="F111" s="31"/>
      <c r="G111" s="36" t="s">
        <v>144</v>
      </c>
      <c r="H111" s="36" t="s">
        <v>145</v>
      </c>
      <c r="I111" s="37" t="e">
        <f>(L105*Q105)/(1+(L105-1)*Q105)</f>
        <v>#DIV/0!</v>
      </c>
      <c r="J111" s="31"/>
      <c r="K111" s="31"/>
      <c r="L111" s="31"/>
      <c r="M111" s="31"/>
      <c r="N111" s="31"/>
      <c r="O111" s="31"/>
      <c r="P111" s="31"/>
      <c r="Q111" s="31"/>
      <c r="R111" s="31"/>
      <c r="S111" s="9"/>
      <c r="T111" s="9"/>
      <c r="U111" s="9"/>
      <c r="V111" s="9"/>
    </row>
    <row r="113" spans="1:22" x14ac:dyDescent="0.25">
      <c r="A113" s="20" t="s">
        <v>128</v>
      </c>
      <c r="B113" s="27" t="s">
        <v>129</v>
      </c>
      <c r="C113" s="28"/>
      <c r="D113" s="29"/>
      <c r="E113" s="28"/>
      <c r="F113" s="28"/>
      <c r="G113" s="28"/>
      <c r="H113" s="28"/>
      <c r="I113" s="20" t="s">
        <v>130</v>
      </c>
      <c r="J113" s="28"/>
      <c r="K113" s="28"/>
      <c r="L113" s="28"/>
      <c r="M113" s="30" t="s">
        <v>131</v>
      </c>
      <c r="N113" s="28"/>
      <c r="O113" s="28"/>
      <c r="P113" s="28"/>
      <c r="Q113" s="28"/>
      <c r="R113" s="28"/>
      <c r="S113" s="28"/>
      <c r="T113" s="28"/>
      <c r="U113" s="28"/>
      <c r="V113" s="28"/>
    </row>
    <row r="114" spans="1:22" x14ac:dyDescent="0.25">
      <c r="A114" s="13"/>
      <c r="B114" s="26" t="s">
        <v>132</v>
      </c>
      <c r="C114" s="31"/>
      <c r="D114" s="32"/>
      <c r="E114" s="31"/>
      <c r="F114" s="31"/>
      <c r="G114" s="31"/>
      <c r="H114" s="31"/>
      <c r="I114" s="55" t="s">
        <v>202</v>
      </c>
      <c r="J114" s="31"/>
      <c r="K114" s="31"/>
      <c r="L114" s="34" t="s">
        <v>133</v>
      </c>
      <c r="M114" s="34" t="s">
        <v>134</v>
      </c>
      <c r="N114" s="34" t="s">
        <v>135</v>
      </c>
      <c r="O114" s="34" t="s">
        <v>136</v>
      </c>
      <c r="P114" s="34" t="s">
        <v>137</v>
      </c>
      <c r="Q114" s="34" t="s">
        <v>138</v>
      </c>
      <c r="R114" s="31"/>
      <c r="S114" s="9"/>
      <c r="T114" s="9"/>
      <c r="U114" s="9"/>
      <c r="V114" s="9"/>
    </row>
    <row r="115" spans="1:22" x14ac:dyDescent="0.25">
      <c r="A115" s="31"/>
      <c r="B115" s="32"/>
      <c r="C115" s="31"/>
      <c r="D115" s="32"/>
      <c r="E115" s="54" t="s">
        <v>565</v>
      </c>
      <c r="F115" s="54" t="s">
        <v>566</v>
      </c>
      <c r="G115" s="34"/>
      <c r="H115" s="34"/>
      <c r="I115" s="34" t="s">
        <v>141</v>
      </c>
      <c r="J115" s="31"/>
      <c r="K115" s="31"/>
      <c r="L115" s="31">
        <v>2</v>
      </c>
      <c r="M115" s="31">
        <f>AVERAGE(E117:E119,F118:F119,G119)</f>
        <v>0.51</v>
      </c>
      <c r="N115" s="31">
        <f>1+(L115-1)*M115</f>
        <v>1.51</v>
      </c>
      <c r="O115" s="31">
        <f>N115/L115</f>
        <v>0.755</v>
      </c>
      <c r="P115" s="31">
        <f>SQRT(O115)</f>
        <v>0.86890735984913836</v>
      </c>
      <c r="Q115" s="31" t="e">
        <f>AVERAGE(E116,F117)</f>
        <v>#DIV/0!</v>
      </c>
      <c r="R115" s="31"/>
      <c r="S115" s="9"/>
      <c r="T115" s="9"/>
      <c r="U115" s="9"/>
      <c r="V115" s="9"/>
    </row>
    <row r="116" spans="1:22" x14ac:dyDescent="0.25">
      <c r="A116" s="31"/>
      <c r="B116" s="32"/>
      <c r="C116" s="31"/>
      <c r="D116" s="54" t="s">
        <v>565</v>
      </c>
      <c r="E116" s="16"/>
      <c r="F116" s="31"/>
      <c r="G116" s="31"/>
      <c r="H116" s="31"/>
      <c r="I116" s="13">
        <v>0.18</v>
      </c>
      <c r="J116" s="31"/>
      <c r="K116" s="31"/>
      <c r="L116" s="31"/>
      <c r="M116" s="31"/>
      <c r="N116" s="31"/>
      <c r="O116" s="31"/>
      <c r="P116" s="31"/>
      <c r="Q116" s="31"/>
      <c r="R116" s="31"/>
      <c r="S116" s="9"/>
      <c r="T116" s="9"/>
      <c r="U116" s="9"/>
      <c r="V116" s="9"/>
    </row>
    <row r="117" spans="1:22" x14ac:dyDescent="0.25">
      <c r="A117" s="31"/>
      <c r="B117" s="32"/>
      <c r="C117" s="31"/>
      <c r="D117" s="54" t="s">
        <v>566</v>
      </c>
      <c r="E117" s="13">
        <v>0.51</v>
      </c>
      <c r="F117" s="16"/>
      <c r="G117" s="31"/>
      <c r="H117" s="31"/>
      <c r="I117" s="13">
        <v>0.32</v>
      </c>
      <c r="J117" s="31"/>
      <c r="K117" s="31"/>
      <c r="L117" s="31"/>
      <c r="M117" s="31"/>
      <c r="N117" s="31"/>
      <c r="O117" s="31"/>
      <c r="P117" s="31"/>
      <c r="Q117" s="31"/>
      <c r="R117" s="31"/>
      <c r="S117" s="9"/>
      <c r="T117" s="9"/>
      <c r="U117" s="9"/>
      <c r="V117" s="9"/>
    </row>
    <row r="118" spans="1:22" x14ac:dyDescent="0.25">
      <c r="A118" s="31"/>
      <c r="B118" s="32"/>
      <c r="C118" s="31"/>
      <c r="D118" s="35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9"/>
      <c r="T118" s="9"/>
      <c r="U118" s="9"/>
      <c r="V118" s="9"/>
    </row>
    <row r="119" spans="1:22" x14ac:dyDescent="0.25">
      <c r="A119" s="31"/>
      <c r="B119" s="32"/>
      <c r="C119" s="31"/>
      <c r="D119" s="35"/>
      <c r="E119" s="31"/>
      <c r="F119" s="31"/>
      <c r="G119" s="31"/>
      <c r="H119" s="36" t="s">
        <v>142</v>
      </c>
      <c r="I119" s="37">
        <f>AVERAGE(I116:I117)</f>
        <v>0.25</v>
      </c>
      <c r="J119" s="31"/>
      <c r="K119" s="31"/>
      <c r="L119" s="31"/>
      <c r="M119" s="31"/>
      <c r="N119" s="31"/>
      <c r="O119" s="31"/>
      <c r="P119" s="31"/>
      <c r="Q119" s="31"/>
      <c r="R119" s="31"/>
      <c r="S119" s="9"/>
      <c r="T119" s="9"/>
      <c r="U119" s="9"/>
      <c r="V119" s="9"/>
    </row>
    <row r="120" spans="1:22" x14ac:dyDescent="0.25">
      <c r="A120" s="31"/>
      <c r="B120" s="32"/>
      <c r="C120" s="31"/>
      <c r="D120" s="32"/>
      <c r="E120" s="31"/>
      <c r="F120" s="31"/>
      <c r="G120" s="31"/>
      <c r="H120" s="36" t="s">
        <v>143</v>
      </c>
      <c r="I120" s="37">
        <f>I119/P115</f>
        <v>0.28771766882421801</v>
      </c>
      <c r="J120" s="31"/>
      <c r="K120" s="31"/>
      <c r="L120" s="31"/>
      <c r="M120" s="31"/>
      <c r="N120" s="31"/>
      <c r="O120" s="31"/>
      <c r="P120" s="31"/>
      <c r="Q120" s="31"/>
      <c r="R120" s="31"/>
      <c r="S120" s="9"/>
      <c r="T120" s="9"/>
      <c r="U120" s="9"/>
      <c r="V120" s="9"/>
    </row>
    <row r="121" spans="1:22" x14ac:dyDescent="0.25">
      <c r="A121" s="31"/>
      <c r="B121" s="32"/>
      <c r="C121" s="31"/>
      <c r="D121" s="32"/>
      <c r="E121" s="31"/>
      <c r="F121" s="31"/>
      <c r="G121" s="36" t="s">
        <v>144</v>
      </c>
      <c r="H121" s="36" t="s">
        <v>145</v>
      </c>
      <c r="I121" s="37" t="e">
        <f>(L115*Q115)/(1+(L115-1)*Q115)</f>
        <v>#DIV/0!</v>
      </c>
      <c r="J121" s="31"/>
      <c r="K121" s="31"/>
      <c r="L121" s="31"/>
      <c r="M121" s="31"/>
      <c r="N121" s="31"/>
      <c r="O121" s="31"/>
      <c r="P121" s="31"/>
      <c r="Q121" s="31"/>
      <c r="R121" s="31"/>
      <c r="S121" s="9"/>
      <c r="T121" s="9"/>
      <c r="U121" s="9"/>
      <c r="V121" s="9"/>
    </row>
    <row r="124" spans="1:22" x14ac:dyDescent="0.25">
      <c r="A124" s="89" t="s">
        <v>506</v>
      </c>
      <c r="B124" s="90"/>
      <c r="C124" s="90"/>
      <c r="D124" s="90"/>
      <c r="E124" s="90"/>
      <c r="F124" s="90"/>
      <c r="G124" s="90"/>
      <c r="H124" s="78"/>
      <c r="I124" s="64" t="s">
        <v>130</v>
      </c>
      <c r="J124" s="78"/>
      <c r="K124" s="78"/>
      <c r="L124" s="78"/>
      <c r="M124" s="79" t="s">
        <v>131</v>
      </c>
      <c r="N124" s="78"/>
      <c r="O124" s="78"/>
      <c r="P124" s="78"/>
      <c r="Q124" s="78"/>
      <c r="R124" s="78"/>
      <c r="S124" s="78"/>
      <c r="T124" s="78"/>
      <c r="U124" s="78"/>
      <c r="V124" s="78"/>
    </row>
    <row r="125" spans="1:22" x14ac:dyDescent="0.25">
      <c r="A125" s="13"/>
      <c r="B125" s="26" t="s">
        <v>132</v>
      </c>
      <c r="C125" s="31"/>
      <c r="D125" s="32"/>
      <c r="E125" s="31"/>
      <c r="F125" s="31"/>
      <c r="G125" s="31"/>
      <c r="H125" s="31"/>
      <c r="I125" s="55" t="s">
        <v>561</v>
      </c>
      <c r="J125" s="31"/>
      <c r="K125" s="31"/>
      <c r="L125" s="34" t="s">
        <v>133</v>
      </c>
      <c r="M125" s="34" t="s">
        <v>134</v>
      </c>
      <c r="N125" s="34" t="s">
        <v>135</v>
      </c>
      <c r="O125" s="34" t="s">
        <v>136</v>
      </c>
      <c r="P125" s="34" t="s">
        <v>137</v>
      </c>
      <c r="Q125" s="34" t="s">
        <v>138</v>
      </c>
      <c r="R125" s="31"/>
      <c r="S125" s="9"/>
      <c r="T125" s="9"/>
      <c r="U125" s="9"/>
      <c r="V125" s="9"/>
    </row>
    <row r="126" spans="1:22" x14ac:dyDescent="0.25">
      <c r="A126" s="31"/>
      <c r="B126" s="32"/>
      <c r="C126" s="31"/>
      <c r="D126" s="32"/>
      <c r="E126" s="54" t="s">
        <v>559</v>
      </c>
      <c r="F126" s="54" t="s">
        <v>560</v>
      </c>
      <c r="G126" s="34"/>
      <c r="H126" s="34"/>
      <c r="I126" s="34" t="s">
        <v>141</v>
      </c>
      <c r="J126" s="31"/>
      <c r="K126" s="31"/>
      <c r="L126" s="31">
        <v>2</v>
      </c>
      <c r="M126" s="31">
        <f>AVERAGE(E128:E130,F129:F130,G130)</f>
        <v>0.6</v>
      </c>
      <c r="N126" s="31">
        <f>1+(L126-1)*M126</f>
        <v>1.6</v>
      </c>
      <c r="O126" s="31">
        <f>N126/L126</f>
        <v>0.8</v>
      </c>
      <c r="P126" s="31">
        <f>SQRT(O126)</f>
        <v>0.89442719099991586</v>
      </c>
      <c r="Q126" s="31" t="e">
        <f>AVERAGE(E127,F128)</f>
        <v>#DIV/0!</v>
      </c>
      <c r="R126" s="31"/>
      <c r="S126" s="9"/>
      <c r="T126" s="9"/>
      <c r="U126" s="9"/>
      <c r="V126" s="9"/>
    </row>
    <row r="127" spans="1:22" x14ac:dyDescent="0.25">
      <c r="A127" s="31"/>
      <c r="B127" s="32"/>
      <c r="C127" s="31"/>
      <c r="D127" s="54" t="s">
        <v>559</v>
      </c>
      <c r="E127" s="16"/>
      <c r="F127" s="31"/>
      <c r="G127" s="31"/>
      <c r="H127" s="31"/>
      <c r="I127" s="13">
        <v>0.06</v>
      </c>
      <c r="J127" s="31"/>
      <c r="K127" s="31"/>
      <c r="L127" s="31"/>
      <c r="M127" s="31"/>
      <c r="N127" s="31"/>
      <c r="O127" s="31"/>
      <c r="P127" s="31"/>
      <c r="Q127" s="31"/>
      <c r="R127" s="31"/>
      <c r="S127" s="9"/>
      <c r="T127" s="9"/>
      <c r="U127" s="9"/>
      <c r="V127" s="9"/>
    </row>
    <row r="128" spans="1:22" x14ac:dyDescent="0.25">
      <c r="A128" s="31"/>
      <c r="B128" s="32"/>
      <c r="C128" s="31"/>
      <c r="D128" s="54" t="s">
        <v>560</v>
      </c>
      <c r="E128" s="13">
        <v>0.6</v>
      </c>
      <c r="F128" s="16"/>
      <c r="G128" s="31"/>
      <c r="H128" s="31"/>
      <c r="I128" s="13">
        <v>0.01</v>
      </c>
      <c r="J128" s="31"/>
      <c r="K128" s="31"/>
      <c r="L128" s="31"/>
      <c r="M128" s="31"/>
      <c r="N128" s="31"/>
      <c r="O128" s="31"/>
      <c r="P128" s="31"/>
      <c r="Q128" s="31"/>
      <c r="R128" s="31"/>
      <c r="S128" s="9"/>
      <c r="T128" s="9"/>
      <c r="U128" s="9"/>
      <c r="V128" s="9"/>
    </row>
    <row r="129" spans="1:22" x14ac:dyDescent="0.25">
      <c r="A129" s="31"/>
      <c r="B129" s="32"/>
      <c r="C129" s="31"/>
      <c r="D129" s="35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9"/>
      <c r="T129" s="9"/>
      <c r="U129" s="9"/>
      <c r="V129" s="9"/>
    </row>
    <row r="130" spans="1:22" x14ac:dyDescent="0.25">
      <c r="A130" s="31"/>
      <c r="B130" s="32"/>
      <c r="C130" s="31"/>
      <c r="D130" s="35"/>
      <c r="E130" s="31"/>
      <c r="F130" s="31"/>
      <c r="G130" s="31"/>
      <c r="H130" s="36" t="s">
        <v>142</v>
      </c>
      <c r="I130" s="37">
        <f>AVERAGE(I127:I128)</f>
        <v>3.4999999999999996E-2</v>
      </c>
      <c r="J130" s="31"/>
      <c r="K130" s="31"/>
      <c r="L130" s="31"/>
      <c r="M130" s="31"/>
      <c r="N130" s="31"/>
      <c r="O130" s="31"/>
      <c r="P130" s="31"/>
      <c r="Q130" s="31"/>
      <c r="R130" s="31"/>
      <c r="S130" s="9"/>
      <c r="T130" s="9"/>
      <c r="U130" s="9"/>
      <c r="V130" s="9"/>
    </row>
    <row r="131" spans="1:22" x14ac:dyDescent="0.25">
      <c r="A131" s="31"/>
      <c r="B131" s="32"/>
      <c r="C131" s="31"/>
      <c r="D131" s="32"/>
      <c r="E131" s="31"/>
      <c r="F131" s="31"/>
      <c r="G131" s="31"/>
      <c r="H131" s="36" t="s">
        <v>143</v>
      </c>
      <c r="I131" s="37">
        <f>I130/P126</f>
        <v>3.9131189606246314E-2</v>
      </c>
      <c r="J131" s="31"/>
      <c r="K131" s="31"/>
      <c r="L131" s="31"/>
      <c r="M131" s="31"/>
      <c r="N131" s="31"/>
      <c r="O131" s="31"/>
      <c r="P131" s="31"/>
      <c r="Q131" s="31"/>
      <c r="R131" s="31"/>
      <c r="S131" s="9"/>
      <c r="T131" s="9"/>
      <c r="U131" s="9"/>
      <c r="V131" s="9"/>
    </row>
    <row r="132" spans="1:22" x14ac:dyDescent="0.25">
      <c r="A132" s="31"/>
      <c r="B132" s="32"/>
      <c r="C132" s="31"/>
      <c r="D132" s="32"/>
      <c r="E132" s="31"/>
      <c r="F132" s="31"/>
      <c r="G132" s="36" t="s">
        <v>144</v>
      </c>
      <c r="H132" s="36" t="s">
        <v>145</v>
      </c>
      <c r="I132" s="37" t="e">
        <f>(L126*Q126)/(1+(L126-1)*Q126)</f>
        <v>#DIV/0!</v>
      </c>
      <c r="J132" s="31"/>
      <c r="K132" s="31"/>
      <c r="L132" s="31"/>
      <c r="M132" s="31"/>
      <c r="N132" s="31"/>
      <c r="O132" s="31"/>
      <c r="P132" s="31"/>
      <c r="Q132" s="31"/>
      <c r="R132" s="31"/>
      <c r="S132" s="9"/>
      <c r="T132" s="9"/>
      <c r="U132" s="9"/>
      <c r="V132" s="9"/>
    </row>
    <row r="134" spans="1:22" x14ac:dyDescent="0.25">
      <c r="A134" s="20" t="s">
        <v>128</v>
      </c>
      <c r="B134" s="27" t="s">
        <v>129</v>
      </c>
      <c r="C134" s="28"/>
      <c r="D134" s="29"/>
      <c r="E134" s="28"/>
      <c r="F134" s="28"/>
      <c r="G134" s="28"/>
      <c r="H134" s="28"/>
      <c r="I134" s="20" t="s">
        <v>130</v>
      </c>
      <c r="J134" s="28"/>
      <c r="K134" s="28"/>
      <c r="L134" s="28"/>
      <c r="M134" s="30" t="s">
        <v>131</v>
      </c>
      <c r="N134" s="28"/>
      <c r="O134" s="28"/>
      <c r="P134" s="28"/>
      <c r="Q134" s="28"/>
      <c r="R134" s="28"/>
      <c r="S134" s="28"/>
      <c r="T134" s="28"/>
      <c r="U134" s="28"/>
      <c r="V134" s="28"/>
    </row>
    <row r="135" spans="1:22" x14ac:dyDescent="0.25">
      <c r="A135" s="13"/>
      <c r="B135" s="26" t="s">
        <v>132</v>
      </c>
      <c r="C135" s="31"/>
      <c r="D135" s="32"/>
      <c r="E135" s="31"/>
      <c r="F135" s="31"/>
      <c r="G135" s="31"/>
      <c r="H135" s="31"/>
      <c r="I135" s="55" t="s">
        <v>562</v>
      </c>
      <c r="J135" s="31"/>
      <c r="K135" s="31"/>
      <c r="L135" s="34" t="s">
        <v>133</v>
      </c>
      <c r="M135" s="34" t="s">
        <v>134</v>
      </c>
      <c r="N135" s="34" t="s">
        <v>135</v>
      </c>
      <c r="O135" s="34" t="s">
        <v>136</v>
      </c>
      <c r="P135" s="34" t="s">
        <v>137</v>
      </c>
      <c r="Q135" s="34" t="s">
        <v>138</v>
      </c>
      <c r="R135" s="31"/>
      <c r="S135" s="9"/>
      <c r="T135" s="9"/>
      <c r="U135" s="9"/>
      <c r="V135" s="9"/>
    </row>
    <row r="136" spans="1:22" x14ac:dyDescent="0.25">
      <c r="A136" s="31"/>
      <c r="B136" s="32"/>
      <c r="C136" s="31"/>
      <c r="D136" s="32"/>
      <c r="E136" s="54" t="s">
        <v>559</v>
      </c>
      <c r="F136" s="54" t="s">
        <v>560</v>
      </c>
      <c r="G136" s="34"/>
      <c r="H136" s="34"/>
      <c r="I136" s="34" t="s">
        <v>141</v>
      </c>
      <c r="J136" s="31"/>
      <c r="K136" s="31"/>
      <c r="L136" s="31">
        <v>2</v>
      </c>
      <c r="M136" s="31">
        <f>AVERAGE(E138:E140,F139:F140,G140)</f>
        <v>0.6</v>
      </c>
      <c r="N136" s="31">
        <f>1+(L136-1)*M136</f>
        <v>1.6</v>
      </c>
      <c r="O136" s="31">
        <f>N136/L136</f>
        <v>0.8</v>
      </c>
      <c r="P136" s="31">
        <f>SQRT(O136)</f>
        <v>0.89442719099991586</v>
      </c>
      <c r="Q136" s="31" t="e">
        <f>AVERAGE(E137,F138)</f>
        <v>#DIV/0!</v>
      </c>
      <c r="R136" s="31"/>
      <c r="S136" s="9"/>
      <c r="T136" s="9"/>
      <c r="U136" s="9"/>
      <c r="V136" s="9"/>
    </row>
    <row r="137" spans="1:22" x14ac:dyDescent="0.25">
      <c r="A137" s="31"/>
      <c r="B137" s="32"/>
      <c r="C137" s="31"/>
      <c r="D137" s="54" t="s">
        <v>559</v>
      </c>
      <c r="E137" s="16"/>
      <c r="F137" s="31"/>
      <c r="G137" s="31"/>
      <c r="H137" s="31"/>
      <c r="I137" s="13">
        <v>-0.05</v>
      </c>
      <c r="J137" s="31"/>
      <c r="K137" s="31"/>
      <c r="L137" s="31"/>
      <c r="M137" s="31"/>
      <c r="N137" s="31"/>
      <c r="O137" s="31"/>
      <c r="P137" s="31"/>
      <c r="Q137" s="31"/>
      <c r="R137" s="31"/>
      <c r="S137" s="9"/>
      <c r="T137" s="9"/>
      <c r="U137" s="9"/>
      <c r="V137" s="9"/>
    </row>
    <row r="138" spans="1:22" x14ac:dyDescent="0.25">
      <c r="A138" s="31"/>
      <c r="B138" s="32"/>
      <c r="C138" s="31"/>
      <c r="D138" s="54" t="s">
        <v>560</v>
      </c>
      <c r="E138" s="13">
        <v>0.6</v>
      </c>
      <c r="F138" s="16"/>
      <c r="G138" s="31"/>
      <c r="H138" s="31"/>
      <c r="I138" s="13">
        <v>0.03</v>
      </c>
      <c r="J138" s="31"/>
      <c r="K138" s="31"/>
      <c r="L138" s="31"/>
      <c r="M138" s="31"/>
      <c r="N138" s="31"/>
      <c r="O138" s="31"/>
      <c r="P138" s="31"/>
      <c r="Q138" s="31"/>
      <c r="R138" s="31"/>
      <c r="S138" s="9"/>
      <c r="T138" s="9"/>
      <c r="U138" s="9"/>
      <c r="V138" s="9"/>
    </row>
    <row r="139" spans="1:22" x14ac:dyDescent="0.25">
      <c r="A139" s="31"/>
      <c r="B139" s="32"/>
      <c r="C139" s="31"/>
      <c r="D139" s="35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9"/>
      <c r="T139" s="9"/>
      <c r="U139" s="9"/>
      <c r="V139" s="9"/>
    </row>
    <row r="140" spans="1:22" x14ac:dyDescent="0.25">
      <c r="A140" s="31"/>
      <c r="B140" s="32"/>
      <c r="C140" s="31"/>
      <c r="D140" s="35"/>
      <c r="E140" s="31"/>
      <c r="F140" s="31"/>
      <c r="G140" s="31"/>
      <c r="H140" s="36" t="s">
        <v>142</v>
      </c>
      <c r="I140" s="37">
        <f>AVERAGE(I137:I138)</f>
        <v>-1.0000000000000002E-2</v>
      </c>
      <c r="J140" s="31"/>
      <c r="K140" s="31"/>
      <c r="L140" s="31"/>
      <c r="M140" s="31"/>
      <c r="N140" s="31"/>
      <c r="O140" s="31"/>
      <c r="P140" s="31"/>
      <c r="Q140" s="31"/>
      <c r="R140" s="31"/>
      <c r="S140" s="9"/>
      <c r="T140" s="9"/>
      <c r="U140" s="9"/>
      <c r="V140" s="9"/>
    </row>
    <row r="141" spans="1:22" x14ac:dyDescent="0.25">
      <c r="A141" s="31"/>
      <c r="B141" s="32"/>
      <c r="C141" s="31"/>
      <c r="D141" s="32"/>
      <c r="E141" s="31"/>
      <c r="F141" s="31"/>
      <c r="G141" s="31"/>
      <c r="H141" s="36" t="s">
        <v>143</v>
      </c>
      <c r="I141" s="37">
        <f>I140/P136</f>
        <v>-1.118033988749895E-2</v>
      </c>
      <c r="J141" s="31"/>
      <c r="K141" s="31"/>
      <c r="L141" s="31"/>
      <c r="M141" s="31"/>
      <c r="N141" s="31"/>
      <c r="O141" s="31"/>
      <c r="P141" s="31"/>
      <c r="Q141" s="31"/>
      <c r="R141" s="31"/>
      <c r="S141" s="9"/>
      <c r="T141" s="9"/>
      <c r="U141" s="9"/>
      <c r="V141" s="9"/>
    </row>
    <row r="142" spans="1:22" x14ac:dyDescent="0.25">
      <c r="A142" s="31"/>
      <c r="B142" s="32"/>
      <c r="C142" s="31"/>
      <c r="D142" s="32"/>
      <c r="E142" s="31"/>
      <c r="F142" s="31"/>
      <c r="G142" s="36" t="s">
        <v>144</v>
      </c>
      <c r="H142" s="36" t="s">
        <v>145</v>
      </c>
      <c r="I142" s="37" t="e">
        <f>(L136*Q136)/(1+(L136-1)*Q136)</f>
        <v>#DIV/0!</v>
      </c>
      <c r="J142" s="31"/>
      <c r="K142" s="31"/>
      <c r="L142" s="31"/>
      <c r="M142" s="31"/>
      <c r="N142" s="31"/>
      <c r="O142" s="31"/>
      <c r="P142" s="31"/>
      <c r="Q142" s="31"/>
      <c r="R142" s="31"/>
      <c r="S142" s="9"/>
      <c r="T142" s="9"/>
      <c r="U142" s="9"/>
      <c r="V142" s="9"/>
    </row>
    <row r="144" spans="1:22" x14ac:dyDescent="0.25">
      <c r="A144" s="20" t="s">
        <v>128</v>
      </c>
      <c r="B144" s="27" t="s">
        <v>129</v>
      </c>
      <c r="C144" s="28"/>
      <c r="D144" s="29"/>
      <c r="E144" s="28"/>
      <c r="F144" s="28"/>
      <c r="G144" s="28"/>
      <c r="H144" s="28"/>
      <c r="I144" s="20" t="s">
        <v>130</v>
      </c>
      <c r="J144" s="28"/>
      <c r="K144" s="28"/>
      <c r="L144" s="28"/>
      <c r="M144" s="30" t="s">
        <v>131</v>
      </c>
      <c r="N144" s="28"/>
      <c r="O144" s="28"/>
      <c r="P144" s="28"/>
      <c r="Q144" s="28"/>
      <c r="R144" s="28"/>
      <c r="S144" s="28"/>
      <c r="T144" s="28"/>
      <c r="U144" s="28"/>
      <c r="V144" s="28"/>
    </row>
    <row r="145" spans="1:22" x14ac:dyDescent="0.25">
      <c r="A145" s="13"/>
      <c r="B145" s="26" t="s">
        <v>132</v>
      </c>
      <c r="C145" s="31"/>
      <c r="D145" s="32"/>
      <c r="E145" s="31"/>
      <c r="F145" s="31"/>
      <c r="G145" s="31"/>
      <c r="H145" s="31"/>
      <c r="I145" s="55" t="s">
        <v>199</v>
      </c>
      <c r="J145" s="31"/>
      <c r="K145" s="31"/>
      <c r="L145" s="34" t="s">
        <v>133</v>
      </c>
      <c r="M145" s="34" t="s">
        <v>134</v>
      </c>
      <c r="N145" s="34" t="s">
        <v>135</v>
      </c>
      <c r="O145" s="34" t="s">
        <v>136</v>
      </c>
      <c r="P145" s="34" t="s">
        <v>137</v>
      </c>
      <c r="Q145" s="34" t="s">
        <v>138</v>
      </c>
      <c r="R145" s="31"/>
      <c r="S145" s="9"/>
      <c r="T145" s="9"/>
      <c r="U145" s="9"/>
      <c r="V145" s="9"/>
    </row>
    <row r="146" spans="1:22" x14ac:dyDescent="0.25">
      <c r="A146" s="31"/>
      <c r="B146" s="32"/>
      <c r="C146" s="31"/>
      <c r="D146" s="32"/>
      <c r="E146" s="54" t="s">
        <v>561</v>
      </c>
      <c r="F146" s="54" t="s">
        <v>562</v>
      </c>
      <c r="G146" s="34"/>
      <c r="H146" s="34"/>
      <c r="I146" s="34" t="s">
        <v>141</v>
      </c>
      <c r="J146" s="31"/>
      <c r="K146" s="31"/>
      <c r="L146" s="31">
        <v>2</v>
      </c>
      <c r="M146" s="31">
        <f>AVERAGE(E148:E150,F149:F150,G150)</f>
        <v>0.55000000000000004</v>
      </c>
      <c r="N146" s="31">
        <f>1+(L146-1)*M146</f>
        <v>1.55</v>
      </c>
      <c r="O146" s="31">
        <f>N146/L146</f>
        <v>0.77500000000000002</v>
      </c>
      <c r="P146" s="31">
        <f>SQRT(O146)</f>
        <v>0.88034084308295046</v>
      </c>
      <c r="Q146" s="31" t="e">
        <f>AVERAGE(E147,F148)</f>
        <v>#DIV/0!</v>
      </c>
      <c r="R146" s="31"/>
      <c r="S146" s="9"/>
      <c r="T146" s="9"/>
      <c r="U146" s="9"/>
      <c r="V146" s="9"/>
    </row>
    <row r="147" spans="1:22" x14ac:dyDescent="0.25">
      <c r="A147" s="31"/>
      <c r="B147" s="32"/>
      <c r="C147" s="31"/>
      <c r="D147" s="54" t="s">
        <v>561</v>
      </c>
      <c r="E147" s="16"/>
      <c r="F147" s="31"/>
      <c r="G147" s="31"/>
      <c r="H147" s="31"/>
      <c r="I147" s="13">
        <v>3.9E-2</v>
      </c>
      <c r="J147" s="31"/>
      <c r="K147" s="31"/>
      <c r="L147" s="31"/>
      <c r="M147" s="31"/>
      <c r="N147" s="31"/>
      <c r="O147" s="31"/>
      <c r="P147" s="31"/>
      <c r="Q147" s="31"/>
      <c r="R147" s="31"/>
      <c r="S147" s="9"/>
      <c r="T147" s="9"/>
      <c r="U147" s="9"/>
      <c r="V147" s="9"/>
    </row>
    <row r="148" spans="1:22" x14ac:dyDescent="0.25">
      <c r="A148" s="31"/>
      <c r="B148" s="32"/>
      <c r="C148" s="31"/>
      <c r="D148" s="54" t="s">
        <v>562</v>
      </c>
      <c r="E148" s="13">
        <v>0.55000000000000004</v>
      </c>
      <c r="F148" s="16"/>
      <c r="G148" s="31"/>
      <c r="H148" s="31"/>
      <c r="I148" s="13">
        <v>-1.0999999999999999E-2</v>
      </c>
      <c r="J148" s="31"/>
      <c r="K148" s="31"/>
      <c r="L148" s="31"/>
      <c r="M148" s="31"/>
      <c r="N148" s="31"/>
      <c r="O148" s="31"/>
      <c r="P148" s="31"/>
      <c r="Q148" s="31"/>
      <c r="R148" s="31"/>
      <c r="S148" s="9"/>
      <c r="T148" s="9"/>
      <c r="U148" s="9"/>
      <c r="V148" s="9"/>
    </row>
    <row r="149" spans="1:22" x14ac:dyDescent="0.25">
      <c r="A149" s="31"/>
      <c r="B149" s="32"/>
      <c r="C149" s="31"/>
      <c r="D149" s="35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9"/>
      <c r="T149" s="9"/>
      <c r="U149" s="9"/>
      <c r="V149" s="9"/>
    </row>
    <row r="150" spans="1:22" x14ac:dyDescent="0.25">
      <c r="A150" s="31"/>
      <c r="B150" s="32"/>
      <c r="C150" s="31"/>
      <c r="D150" s="35"/>
      <c r="E150" s="31"/>
      <c r="F150" s="31"/>
      <c r="G150" s="31"/>
      <c r="H150" s="36" t="s">
        <v>142</v>
      </c>
      <c r="I150" s="37">
        <f>AVERAGE(I147:I148)</f>
        <v>1.4E-2</v>
      </c>
      <c r="J150" s="31"/>
      <c r="K150" s="31"/>
      <c r="L150" s="31"/>
      <c r="M150" s="31"/>
      <c r="N150" s="31"/>
      <c r="O150" s="31"/>
      <c r="P150" s="31"/>
      <c r="Q150" s="31"/>
      <c r="R150" s="31"/>
      <c r="S150" s="9"/>
      <c r="T150" s="9"/>
      <c r="U150" s="9"/>
      <c r="V150" s="9"/>
    </row>
    <row r="151" spans="1:22" x14ac:dyDescent="0.25">
      <c r="A151" s="31"/>
      <c r="B151" s="32"/>
      <c r="C151" s="31"/>
      <c r="D151" s="32"/>
      <c r="E151" s="31"/>
      <c r="F151" s="31"/>
      <c r="G151" s="31"/>
      <c r="H151" s="36" t="s">
        <v>143</v>
      </c>
      <c r="I151" s="37">
        <f>I150/P146</f>
        <v>1.5902931358917814E-2</v>
      </c>
      <c r="J151" s="31"/>
      <c r="K151" s="31"/>
      <c r="L151" s="31"/>
      <c r="M151" s="31"/>
      <c r="N151" s="31"/>
      <c r="O151" s="31"/>
      <c r="P151" s="31"/>
      <c r="Q151" s="31"/>
      <c r="R151" s="31"/>
      <c r="S151" s="9"/>
      <c r="T151" s="9"/>
      <c r="U151" s="9"/>
      <c r="V151" s="9"/>
    </row>
    <row r="152" spans="1:22" x14ac:dyDescent="0.25">
      <c r="A152" s="31"/>
      <c r="B152" s="32"/>
      <c r="C152" s="31"/>
      <c r="D152" s="32"/>
      <c r="E152" s="31"/>
      <c r="F152" s="31"/>
      <c r="G152" s="36" t="s">
        <v>144</v>
      </c>
      <c r="H152" s="36" t="s">
        <v>145</v>
      </c>
      <c r="I152" s="37" t="e">
        <f>(L146*Q146)/(1+(L146-1)*Q146)</f>
        <v>#DIV/0!</v>
      </c>
      <c r="J152" s="31"/>
      <c r="K152" s="31"/>
      <c r="L152" s="31"/>
      <c r="M152" s="31"/>
      <c r="N152" s="31"/>
      <c r="O152" s="31"/>
      <c r="P152" s="31"/>
      <c r="Q152" s="31"/>
      <c r="R152" s="31"/>
      <c r="S152" s="9"/>
      <c r="T152" s="9"/>
      <c r="U152" s="9"/>
      <c r="V152" s="9"/>
    </row>
    <row r="154" spans="1:22" x14ac:dyDescent="0.25">
      <c r="A154" s="89" t="s">
        <v>507</v>
      </c>
      <c r="B154" s="90"/>
      <c r="C154" s="90"/>
      <c r="D154" s="90"/>
      <c r="E154" s="90"/>
      <c r="F154" s="90"/>
      <c r="G154" s="90"/>
      <c r="H154" s="78"/>
      <c r="I154" s="64" t="s">
        <v>130</v>
      </c>
      <c r="J154" s="78"/>
      <c r="K154" s="78"/>
      <c r="L154" s="78"/>
      <c r="M154" s="79" t="s">
        <v>131</v>
      </c>
      <c r="N154" s="78"/>
      <c r="O154" s="78"/>
      <c r="P154" s="78"/>
      <c r="Q154" s="78"/>
      <c r="R154" s="78"/>
      <c r="S154" s="78"/>
      <c r="T154" s="78"/>
      <c r="U154" s="78"/>
      <c r="V154" s="78"/>
    </row>
    <row r="155" spans="1:22" x14ac:dyDescent="0.25">
      <c r="A155" s="13"/>
      <c r="B155" s="26" t="s">
        <v>132</v>
      </c>
      <c r="C155" s="31"/>
      <c r="D155" s="32"/>
      <c r="E155" s="31"/>
      <c r="F155" s="31"/>
      <c r="G155" s="31"/>
      <c r="H155" s="31"/>
      <c r="I155" s="55" t="s">
        <v>563</v>
      </c>
      <c r="J155" s="31"/>
      <c r="K155" s="31"/>
      <c r="L155" s="34" t="s">
        <v>133</v>
      </c>
      <c r="M155" s="34" t="s">
        <v>134</v>
      </c>
      <c r="N155" s="34" t="s">
        <v>135</v>
      </c>
      <c r="O155" s="34" t="s">
        <v>136</v>
      </c>
      <c r="P155" s="34" t="s">
        <v>137</v>
      </c>
      <c r="Q155" s="34" t="s">
        <v>138</v>
      </c>
      <c r="R155" s="31"/>
      <c r="S155" s="9"/>
      <c r="T155" s="9"/>
      <c r="U155" s="9"/>
      <c r="V155" s="9"/>
    </row>
    <row r="156" spans="1:22" x14ac:dyDescent="0.25">
      <c r="A156" s="31"/>
      <c r="B156" s="32"/>
      <c r="C156" s="31"/>
      <c r="D156" s="32"/>
      <c r="E156" s="54" t="s">
        <v>559</v>
      </c>
      <c r="F156" s="54" t="s">
        <v>560</v>
      </c>
      <c r="G156" s="34"/>
      <c r="H156" s="34"/>
      <c r="I156" s="34" t="s">
        <v>141</v>
      </c>
      <c r="J156" s="31"/>
      <c r="K156" s="31"/>
      <c r="L156" s="31">
        <v>2</v>
      </c>
      <c r="M156" s="31">
        <f>AVERAGE(E158:E160,F159:F160,G160)</f>
        <v>0.6</v>
      </c>
      <c r="N156" s="31">
        <f>1+(L156-1)*M156</f>
        <v>1.6</v>
      </c>
      <c r="O156" s="31">
        <f>N156/L156</f>
        <v>0.8</v>
      </c>
      <c r="P156" s="31">
        <f>SQRT(O156)</f>
        <v>0.89442719099991586</v>
      </c>
      <c r="Q156" s="31" t="e">
        <f>AVERAGE(E157,F158)</f>
        <v>#DIV/0!</v>
      </c>
      <c r="R156" s="31"/>
      <c r="S156" s="9"/>
      <c r="T156" s="9"/>
      <c r="U156" s="9"/>
      <c r="V156" s="9"/>
    </row>
    <row r="157" spans="1:22" x14ac:dyDescent="0.25">
      <c r="A157" s="31"/>
      <c r="B157" s="32"/>
      <c r="C157" s="31"/>
      <c r="D157" s="54" t="s">
        <v>559</v>
      </c>
      <c r="E157" s="16"/>
      <c r="F157" s="31"/>
      <c r="G157" s="31"/>
      <c r="H157" s="31"/>
      <c r="I157" s="13">
        <v>0.34</v>
      </c>
      <c r="J157" s="31"/>
      <c r="K157" s="31"/>
      <c r="L157" s="31"/>
      <c r="M157" s="31"/>
      <c r="N157" s="31"/>
      <c r="O157" s="31"/>
      <c r="P157" s="31"/>
      <c r="Q157" s="31"/>
      <c r="R157" s="31"/>
      <c r="S157" s="9"/>
      <c r="T157" s="9"/>
      <c r="U157" s="9"/>
      <c r="V157" s="9"/>
    </row>
    <row r="158" spans="1:22" x14ac:dyDescent="0.25">
      <c r="A158" s="31"/>
      <c r="B158" s="32"/>
      <c r="C158" s="31"/>
      <c r="D158" s="54" t="s">
        <v>560</v>
      </c>
      <c r="E158" s="13">
        <v>0.6</v>
      </c>
      <c r="F158" s="16"/>
      <c r="G158" s="31"/>
      <c r="H158" s="31"/>
      <c r="I158" s="13">
        <v>0.3</v>
      </c>
      <c r="J158" s="31"/>
      <c r="K158" s="31"/>
      <c r="L158" s="31"/>
      <c r="M158" s="31"/>
      <c r="N158" s="31"/>
      <c r="O158" s="31"/>
      <c r="P158" s="31"/>
      <c r="Q158" s="31"/>
      <c r="R158" s="31"/>
      <c r="S158" s="9"/>
      <c r="T158" s="9"/>
      <c r="U158" s="9"/>
      <c r="V158" s="9"/>
    </row>
    <row r="159" spans="1:22" x14ac:dyDescent="0.25">
      <c r="A159" s="31"/>
      <c r="B159" s="32"/>
      <c r="C159" s="31"/>
      <c r="D159" s="35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9"/>
      <c r="T159" s="9"/>
      <c r="U159" s="9"/>
      <c r="V159" s="9"/>
    </row>
    <row r="160" spans="1:22" x14ac:dyDescent="0.25">
      <c r="A160" s="31"/>
      <c r="B160" s="32"/>
      <c r="C160" s="31"/>
      <c r="D160" s="35"/>
      <c r="E160" s="31"/>
      <c r="F160" s="31"/>
      <c r="G160" s="31"/>
      <c r="H160" s="36" t="s">
        <v>142</v>
      </c>
      <c r="I160" s="37">
        <f>AVERAGE(I157:I158)</f>
        <v>0.32</v>
      </c>
      <c r="J160" s="31"/>
      <c r="K160" s="31"/>
      <c r="L160" s="31"/>
      <c r="M160" s="31"/>
      <c r="N160" s="31"/>
      <c r="O160" s="31"/>
      <c r="P160" s="31"/>
      <c r="Q160" s="31"/>
      <c r="R160" s="31"/>
      <c r="S160" s="9"/>
      <c r="T160" s="9"/>
      <c r="U160" s="9"/>
      <c r="V160" s="9"/>
    </row>
    <row r="161" spans="1:22" x14ac:dyDescent="0.25">
      <c r="A161" s="31"/>
      <c r="B161" s="32"/>
      <c r="C161" s="31"/>
      <c r="D161" s="32"/>
      <c r="E161" s="31"/>
      <c r="F161" s="31"/>
      <c r="G161" s="31"/>
      <c r="H161" s="36" t="s">
        <v>143</v>
      </c>
      <c r="I161" s="37">
        <f>I160/P156</f>
        <v>0.35777087639996635</v>
      </c>
      <c r="J161" s="31"/>
      <c r="K161" s="31"/>
      <c r="L161" s="31"/>
      <c r="M161" s="31"/>
      <c r="N161" s="31"/>
      <c r="O161" s="31"/>
      <c r="P161" s="31"/>
      <c r="Q161" s="31"/>
      <c r="R161" s="31"/>
      <c r="S161" s="9"/>
      <c r="T161" s="9"/>
      <c r="U161" s="9"/>
      <c r="V161" s="9"/>
    </row>
    <row r="162" spans="1:22" x14ac:dyDescent="0.25">
      <c r="A162" s="31"/>
      <c r="B162" s="32"/>
      <c r="C162" s="31"/>
      <c r="D162" s="32"/>
      <c r="E162" s="31"/>
      <c r="F162" s="31"/>
      <c r="G162" s="36" t="s">
        <v>144</v>
      </c>
      <c r="H162" s="36" t="s">
        <v>145</v>
      </c>
      <c r="I162" s="37" t="e">
        <f>(L156*Q156)/(1+(L156-1)*Q156)</f>
        <v>#DIV/0!</v>
      </c>
      <c r="J162" s="31"/>
      <c r="K162" s="31"/>
      <c r="L162" s="31"/>
      <c r="M162" s="31"/>
      <c r="N162" s="31"/>
      <c r="O162" s="31"/>
      <c r="P162" s="31"/>
      <c r="Q162" s="31"/>
      <c r="R162" s="31"/>
      <c r="S162" s="9"/>
      <c r="T162" s="9"/>
      <c r="U162" s="9"/>
      <c r="V162" s="9"/>
    </row>
    <row r="164" spans="1:22" x14ac:dyDescent="0.25">
      <c r="A164" s="20" t="s">
        <v>128</v>
      </c>
      <c r="B164" s="27" t="s">
        <v>129</v>
      </c>
      <c r="C164" s="28"/>
      <c r="D164" s="29"/>
      <c r="E164" s="28"/>
      <c r="F164" s="28"/>
      <c r="G164" s="28"/>
      <c r="H164" s="28"/>
      <c r="I164" s="20" t="s">
        <v>130</v>
      </c>
      <c r="J164" s="28"/>
      <c r="K164" s="28"/>
      <c r="L164" s="28"/>
      <c r="M164" s="30" t="s">
        <v>131</v>
      </c>
      <c r="N164" s="28"/>
      <c r="O164" s="28"/>
      <c r="P164" s="28"/>
      <c r="Q164" s="28"/>
      <c r="R164" s="28"/>
      <c r="S164" s="28"/>
      <c r="T164" s="28"/>
      <c r="U164" s="28"/>
      <c r="V164" s="28"/>
    </row>
    <row r="165" spans="1:22" x14ac:dyDescent="0.25">
      <c r="A165" s="13"/>
      <c r="B165" s="26" t="s">
        <v>132</v>
      </c>
      <c r="C165" s="31"/>
      <c r="D165" s="32"/>
      <c r="E165" s="31"/>
      <c r="F165" s="31"/>
      <c r="G165" s="31"/>
      <c r="H165" s="31"/>
      <c r="I165" s="55" t="s">
        <v>564</v>
      </c>
      <c r="J165" s="31"/>
      <c r="K165" s="31"/>
      <c r="L165" s="34" t="s">
        <v>133</v>
      </c>
      <c r="M165" s="34" t="s">
        <v>134</v>
      </c>
      <c r="N165" s="34" t="s">
        <v>135</v>
      </c>
      <c r="O165" s="34" t="s">
        <v>136</v>
      </c>
      <c r="P165" s="34" t="s">
        <v>137</v>
      </c>
      <c r="Q165" s="34" t="s">
        <v>138</v>
      </c>
      <c r="R165" s="31"/>
      <c r="S165" s="9"/>
      <c r="T165" s="9"/>
      <c r="U165" s="9"/>
      <c r="V165" s="9"/>
    </row>
    <row r="166" spans="1:22" x14ac:dyDescent="0.25">
      <c r="A166" s="31"/>
      <c r="B166" s="32"/>
      <c r="C166" s="31"/>
      <c r="D166" s="32"/>
      <c r="E166" s="54" t="s">
        <v>559</v>
      </c>
      <c r="F166" s="54" t="s">
        <v>560</v>
      </c>
      <c r="G166" s="34"/>
      <c r="H166" s="34"/>
      <c r="I166" s="34" t="s">
        <v>141</v>
      </c>
      <c r="J166" s="31"/>
      <c r="K166" s="31"/>
      <c r="L166" s="31">
        <v>2</v>
      </c>
      <c r="M166" s="31">
        <f>AVERAGE(E168:E170,F169:F170,G170)</f>
        <v>0.6</v>
      </c>
      <c r="N166" s="31">
        <f>1+(L166-1)*M166</f>
        <v>1.6</v>
      </c>
      <c r="O166" s="31">
        <f>N166/L166</f>
        <v>0.8</v>
      </c>
      <c r="P166" s="31">
        <f>SQRT(O166)</f>
        <v>0.89442719099991586</v>
      </c>
      <c r="Q166" s="31" t="e">
        <f>AVERAGE(E167,F168)</f>
        <v>#DIV/0!</v>
      </c>
      <c r="R166" s="31"/>
      <c r="S166" s="9"/>
      <c r="T166" s="9"/>
      <c r="U166" s="9"/>
      <c r="V166" s="9"/>
    </row>
    <row r="167" spans="1:22" x14ac:dyDescent="0.25">
      <c r="A167" s="31"/>
      <c r="B167" s="32"/>
      <c r="C167" s="31"/>
      <c r="D167" s="54" t="s">
        <v>559</v>
      </c>
      <c r="E167" s="16"/>
      <c r="F167" s="31"/>
      <c r="G167" s="31"/>
      <c r="H167" s="31"/>
      <c r="I167" s="13">
        <v>0.18</v>
      </c>
      <c r="J167" s="31"/>
      <c r="K167" s="31"/>
      <c r="L167" s="31"/>
      <c r="M167" s="31"/>
      <c r="N167" s="31"/>
      <c r="O167" s="31"/>
      <c r="P167" s="31"/>
      <c r="Q167" s="31"/>
      <c r="R167" s="31"/>
      <c r="S167" s="9"/>
      <c r="T167" s="9"/>
      <c r="U167" s="9"/>
      <c r="V167" s="9"/>
    </row>
    <row r="168" spans="1:22" x14ac:dyDescent="0.25">
      <c r="A168" s="31"/>
      <c r="B168" s="32"/>
      <c r="C168" s="31"/>
      <c r="D168" s="54" t="s">
        <v>560</v>
      </c>
      <c r="E168" s="13">
        <v>0.6</v>
      </c>
      <c r="F168" s="16"/>
      <c r="G168" s="31"/>
      <c r="H168" s="31"/>
      <c r="I168" s="13">
        <v>0.44</v>
      </c>
      <c r="J168" s="31"/>
      <c r="K168" s="31"/>
      <c r="L168" s="31"/>
      <c r="M168" s="31"/>
      <c r="N168" s="31"/>
      <c r="O168" s="31"/>
      <c r="P168" s="31"/>
      <c r="Q168" s="31"/>
      <c r="R168" s="31"/>
      <c r="S168" s="9"/>
      <c r="T168" s="9"/>
      <c r="U168" s="9"/>
      <c r="V168" s="9"/>
    </row>
    <row r="169" spans="1:22" x14ac:dyDescent="0.25">
      <c r="A169" s="31"/>
      <c r="B169" s="32"/>
      <c r="C169" s="31"/>
      <c r="D169" s="35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9"/>
      <c r="T169" s="9"/>
      <c r="U169" s="9"/>
      <c r="V169" s="9"/>
    </row>
    <row r="170" spans="1:22" x14ac:dyDescent="0.25">
      <c r="A170" s="31"/>
      <c r="B170" s="32"/>
      <c r="C170" s="31"/>
      <c r="D170" s="35"/>
      <c r="E170" s="31"/>
      <c r="F170" s="31"/>
      <c r="G170" s="31"/>
      <c r="H170" s="36" t="s">
        <v>142</v>
      </c>
      <c r="I170" s="37">
        <f>AVERAGE(I167:I168)</f>
        <v>0.31</v>
      </c>
      <c r="J170" s="31"/>
      <c r="K170" s="31"/>
      <c r="L170" s="31"/>
      <c r="M170" s="31"/>
      <c r="N170" s="31"/>
      <c r="O170" s="31"/>
      <c r="P170" s="31"/>
      <c r="Q170" s="31"/>
      <c r="R170" s="31"/>
      <c r="S170" s="9"/>
      <c r="T170" s="9"/>
      <c r="U170" s="9"/>
      <c r="V170" s="9"/>
    </row>
    <row r="171" spans="1:22" x14ac:dyDescent="0.25">
      <c r="A171" s="31"/>
      <c r="B171" s="32"/>
      <c r="C171" s="31"/>
      <c r="D171" s="32"/>
      <c r="E171" s="31"/>
      <c r="F171" s="31"/>
      <c r="G171" s="31"/>
      <c r="H171" s="36" t="s">
        <v>143</v>
      </c>
      <c r="I171" s="37">
        <f>I170/P166</f>
        <v>0.34659053651246741</v>
      </c>
      <c r="J171" s="31"/>
      <c r="K171" s="31"/>
      <c r="L171" s="31"/>
      <c r="M171" s="31"/>
      <c r="N171" s="31"/>
      <c r="O171" s="31"/>
      <c r="P171" s="31"/>
      <c r="Q171" s="31"/>
      <c r="R171" s="31"/>
      <c r="S171" s="9"/>
      <c r="T171" s="9"/>
      <c r="U171" s="9"/>
      <c r="V171" s="9"/>
    </row>
    <row r="172" spans="1:22" x14ac:dyDescent="0.25">
      <c r="A172" s="31"/>
      <c r="B172" s="32"/>
      <c r="C172" s="31"/>
      <c r="D172" s="32"/>
      <c r="E172" s="31"/>
      <c r="F172" s="31"/>
      <c r="G172" s="36" t="s">
        <v>144</v>
      </c>
      <c r="H172" s="36" t="s">
        <v>145</v>
      </c>
      <c r="I172" s="37" t="e">
        <f>(L166*Q166)/(1+(L166-1)*Q166)</f>
        <v>#DIV/0!</v>
      </c>
      <c r="J172" s="31"/>
      <c r="K172" s="31"/>
      <c r="L172" s="31"/>
      <c r="M172" s="31"/>
      <c r="N172" s="31"/>
      <c r="O172" s="31"/>
      <c r="P172" s="31"/>
      <c r="Q172" s="31"/>
      <c r="R172" s="31"/>
      <c r="S172" s="9"/>
      <c r="T172" s="9"/>
      <c r="U172" s="9"/>
      <c r="V172" s="9"/>
    </row>
    <row r="174" spans="1:22" x14ac:dyDescent="0.25">
      <c r="A174" s="20" t="s">
        <v>128</v>
      </c>
      <c r="B174" s="27" t="s">
        <v>129</v>
      </c>
      <c r="C174" s="28"/>
      <c r="D174" s="29"/>
      <c r="E174" s="28"/>
      <c r="F174" s="28"/>
      <c r="G174" s="28"/>
      <c r="H174" s="28"/>
      <c r="I174" s="20" t="s">
        <v>130</v>
      </c>
      <c r="J174" s="28"/>
      <c r="K174" s="28"/>
      <c r="L174" s="28"/>
      <c r="M174" s="30" t="s">
        <v>131</v>
      </c>
      <c r="N174" s="28"/>
      <c r="O174" s="28"/>
      <c r="P174" s="28"/>
      <c r="Q174" s="28"/>
      <c r="R174" s="28"/>
      <c r="S174" s="28"/>
      <c r="T174" s="28"/>
      <c r="U174" s="28"/>
      <c r="V174" s="28"/>
    </row>
    <row r="175" spans="1:22" x14ac:dyDescent="0.25">
      <c r="A175" s="13"/>
      <c r="B175" s="26" t="s">
        <v>132</v>
      </c>
      <c r="C175" s="31"/>
      <c r="D175" s="32"/>
      <c r="E175" s="31"/>
      <c r="F175" s="31"/>
      <c r="G175" s="31"/>
      <c r="H175" s="31"/>
      <c r="I175" s="55" t="s">
        <v>199</v>
      </c>
      <c r="J175" s="31"/>
      <c r="K175" s="31"/>
      <c r="L175" s="34" t="s">
        <v>133</v>
      </c>
      <c r="M175" s="34" t="s">
        <v>134</v>
      </c>
      <c r="N175" s="34" t="s">
        <v>135</v>
      </c>
      <c r="O175" s="34" t="s">
        <v>136</v>
      </c>
      <c r="P175" s="34" t="s">
        <v>137</v>
      </c>
      <c r="Q175" s="34" t="s">
        <v>138</v>
      </c>
      <c r="R175" s="31"/>
      <c r="S175" s="9"/>
      <c r="T175" s="9"/>
      <c r="U175" s="9"/>
      <c r="V175" s="9"/>
    </row>
    <row r="176" spans="1:22" x14ac:dyDescent="0.25">
      <c r="A176" s="31"/>
      <c r="B176" s="32"/>
      <c r="C176" s="31"/>
      <c r="D176" s="32"/>
      <c r="E176" s="54" t="s">
        <v>563</v>
      </c>
      <c r="F176" s="54" t="s">
        <v>564</v>
      </c>
      <c r="G176" s="34"/>
      <c r="H176" s="34"/>
      <c r="I176" s="34" t="s">
        <v>141</v>
      </c>
      <c r="J176" s="31"/>
      <c r="K176" s="31"/>
      <c r="L176" s="31">
        <v>2</v>
      </c>
      <c r="M176" s="31">
        <f>AVERAGE(E178:E180,F179:F180,G180)</f>
        <v>0.49</v>
      </c>
      <c r="N176" s="31">
        <f>1+(L176-1)*M176</f>
        <v>1.49</v>
      </c>
      <c r="O176" s="31">
        <f>N176/L176</f>
        <v>0.745</v>
      </c>
      <c r="P176" s="31">
        <f>SQRT(O176)</f>
        <v>0.86313382508160341</v>
      </c>
      <c r="Q176" s="31" t="e">
        <f>AVERAGE(E177,F178)</f>
        <v>#DIV/0!</v>
      </c>
      <c r="R176" s="31"/>
      <c r="S176" s="9"/>
      <c r="T176" s="9"/>
      <c r="U176" s="9"/>
      <c r="V176" s="9"/>
    </row>
    <row r="177" spans="1:22" x14ac:dyDescent="0.25">
      <c r="A177" s="31"/>
      <c r="B177" s="32"/>
      <c r="C177" s="31"/>
      <c r="D177" s="54" t="s">
        <v>563</v>
      </c>
      <c r="E177" s="16"/>
      <c r="F177" s="31"/>
      <c r="G177" s="31"/>
      <c r="H177" s="31"/>
      <c r="I177" s="13">
        <v>0.35799999999999998</v>
      </c>
      <c r="J177" s="31"/>
      <c r="K177" s="31"/>
      <c r="L177" s="31"/>
      <c r="M177" s="31"/>
      <c r="N177" s="31"/>
      <c r="O177" s="31"/>
      <c r="P177" s="31"/>
      <c r="Q177" s="31"/>
      <c r="R177" s="31"/>
      <c r="S177" s="9"/>
      <c r="T177" s="9"/>
      <c r="U177" s="9"/>
      <c r="V177" s="9"/>
    </row>
    <row r="178" spans="1:22" x14ac:dyDescent="0.25">
      <c r="A178" s="31"/>
      <c r="B178" s="32"/>
      <c r="C178" s="31"/>
      <c r="D178" s="54" t="s">
        <v>564</v>
      </c>
      <c r="E178" s="13">
        <v>0.49</v>
      </c>
      <c r="F178" s="16"/>
      <c r="G178" s="31"/>
      <c r="H178" s="31"/>
      <c r="I178" s="13">
        <v>0.34699999999999998</v>
      </c>
      <c r="J178" s="31"/>
      <c r="K178" s="31"/>
      <c r="L178" s="31"/>
      <c r="M178" s="31"/>
      <c r="N178" s="31"/>
      <c r="O178" s="31"/>
      <c r="P178" s="31"/>
      <c r="Q178" s="31"/>
      <c r="R178" s="31"/>
      <c r="S178" s="9"/>
      <c r="T178" s="9"/>
      <c r="U178" s="9"/>
      <c r="V178" s="9"/>
    </row>
    <row r="179" spans="1:22" x14ac:dyDescent="0.25">
      <c r="A179" s="31"/>
      <c r="B179" s="32"/>
      <c r="C179" s="31"/>
      <c r="D179" s="35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9"/>
      <c r="T179" s="9"/>
      <c r="U179" s="9"/>
      <c r="V179" s="9"/>
    </row>
    <row r="180" spans="1:22" x14ac:dyDescent="0.25">
      <c r="A180" s="31"/>
      <c r="B180" s="32"/>
      <c r="C180" s="31"/>
      <c r="D180" s="35"/>
      <c r="E180" s="31"/>
      <c r="F180" s="31"/>
      <c r="G180" s="31"/>
      <c r="H180" s="36" t="s">
        <v>142</v>
      </c>
      <c r="I180" s="37">
        <f>AVERAGE(I177:I178)</f>
        <v>0.35249999999999998</v>
      </c>
      <c r="J180" s="31"/>
      <c r="K180" s="31"/>
      <c r="L180" s="31"/>
      <c r="M180" s="31"/>
      <c r="N180" s="31"/>
      <c r="O180" s="31"/>
      <c r="P180" s="31"/>
      <c r="Q180" s="31"/>
      <c r="R180" s="31"/>
      <c r="S180" s="9"/>
      <c r="T180" s="9"/>
      <c r="U180" s="9"/>
      <c r="V180" s="9"/>
    </row>
    <row r="181" spans="1:22" x14ac:dyDescent="0.25">
      <c r="A181" s="31"/>
      <c r="B181" s="32"/>
      <c r="C181" s="31"/>
      <c r="D181" s="32"/>
      <c r="E181" s="31"/>
      <c r="F181" s="31"/>
      <c r="G181" s="31"/>
      <c r="H181" s="36" t="s">
        <v>143</v>
      </c>
      <c r="I181" s="37">
        <f>I180/P176</f>
        <v>0.408395534686262</v>
      </c>
      <c r="J181" s="31"/>
      <c r="K181" s="31"/>
      <c r="L181" s="31"/>
      <c r="M181" s="31"/>
      <c r="N181" s="31"/>
      <c r="O181" s="31"/>
      <c r="P181" s="31"/>
      <c r="Q181" s="31"/>
      <c r="R181" s="31"/>
      <c r="S181" s="9"/>
      <c r="T181" s="9"/>
      <c r="U181" s="9"/>
      <c r="V181" s="9"/>
    </row>
    <row r="182" spans="1:22" x14ac:dyDescent="0.25">
      <c r="A182" s="31"/>
      <c r="B182" s="32"/>
      <c r="C182" s="31"/>
      <c r="D182" s="32"/>
      <c r="E182" s="31"/>
      <c r="F182" s="31"/>
      <c r="G182" s="36" t="s">
        <v>144</v>
      </c>
      <c r="H182" s="36" t="s">
        <v>145</v>
      </c>
      <c r="I182" s="37" t="e">
        <f>(L176*Q176)/(1+(L176-1)*Q176)</f>
        <v>#DIV/0!</v>
      </c>
      <c r="J182" s="31"/>
      <c r="K182" s="31"/>
      <c r="L182" s="31"/>
      <c r="M182" s="31"/>
      <c r="N182" s="31"/>
      <c r="O182" s="31"/>
      <c r="P182" s="31"/>
      <c r="Q182" s="31"/>
      <c r="R182" s="31"/>
      <c r="S182" s="9"/>
      <c r="T182" s="9"/>
      <c r="U182" s="9"/>
      <c r="V182" s="9"/>
    </row>
    <row r="184" spans="1:22" x14ac:dyDescent="0.25">
      <c r="A184" s="89" t="s">
        <v>509</v>
      </c>
      <c r="B184" s="90"/>
      <c r="C184" s="90"/>
      <c r="D184" s="90"/>
      <c r="E184" s="90"/>
      <c r="F184" s="90"/>
      <c r="G184" s="90"/>
      <c r="H184" s="78"/>
      <c r="I184" s="64" t="s">
        <v>130</v>
      </c>
      <c r="J184" s="78"/>
      <c r="K184" s="78"/>
      <c r="L184" s="78"/>
      <c r="M184" s="79" t="s">
        <v>131</v>
      </c>
      <c r="N184" s="78"/>
      <c r="O184" s="78"/>
      <c r="P184" s="78"/>
      <c r="Q184" s="78"/>
      <c r="R184" s="78"/>
      <c r="S184" s="78"/>
      <c r="T184" s="78"/>
      <c r="U184" s="78"/>
      <c r="V184" s="78"/>
    </row>
    <row r="185" spans="1:22" x14ac:dyDescent="0.25">
      <c r="A185" s="13"/>
      <c r="B185" s="26" t="s">
        <v>132</v>
      </c>
      <c r="C185" s="31"/>
      <c r="D185" s="32"/>
      <c r="E185" s="31"/>
      <c r="F185" s="31"/>
      <c r="G185" s="31"/>
      <c r="H185" s="31"/>
      <c r="I185" s="55" t="s">
        <v>565</v>
      </c>
      <c r="J185" s="31"/>
      <c r="K185" s="31"/>
      <c r="L185" s="34" t="s">
        <v>133</v>
      </c>
      <c r="M185" s="34" t="s">
        <v>134</v>
      </c>
      <c r="N185" s="34" t="s">
        <v>135</v>
      </c>
      <c r="O185" s="34" t="s">
        <v>136</v>
      </c>
      <c r="P185" s="34" t="s">
        <v>137</v>
      </c>
      <c r="Q185" s="34" t="s">
        <v>138</v>
      </c>
      <c r="R185" s="31"/>
      <c r="S185" s="9"/>
      <c r="T185" s="9"/>
      <c r="U185" s="9"/>
      <c r="V185" s="9"/>
    </row>
    <row r="186" spans="1:22" x14ac:dyDescent="0.25">
      <c r="A186" s="31"/>
      <c r="B186" s="32"/>
      <c r="C186" s="31"/>
      <c r="D186" s="32"/>
      <c r="E186" s="54" t="s">
        <v>559</v>
      </c>
      <c r="F186" s="54" t="s">
        <v>560</v>
      </c>
      <c r="G186" s="34"/>
      <c r="H186" s="34"/>
      <c r="I186" s="34" t="s">
        <v>141</v>
      </c>
      <c r="J186" s="31"/>
      <c r="K186" s="31"/>
      <c r="L186" s="31">
        <v>2</v>
      </c>
      <c r="M186" s="31">
        <f>AVERAGE(E188:E190,F189:F190,G190)</f>
        <v>0.6</v>
      </c>
      <c r="N186" s="31">
        <f>1+(L186-1)*M186</f>
        <v>1.6</v>
      </c>
      <c r="O186" s="31">
        <f>N186/L186</f>
        <v>0.8</v>
      </c>
      <c r="P186" s="31">
        <f>SQRT(O186)</f>
        <v>0.89442719099991586</v>
      </c>
      <c r="Q186" s="31" t="e">
        <f>AVERAGE(E187,F188)</f>
        <v>#DIV/0!</v>
      </c>
      <c r="R186" s="31"/>
      <c r="S186" s="9"/>
      <c r="T186" s="9"/>
      <c r="U186" s="9"/>
      <c r="V186" s="9"/>
    </row>
    <row r="187" spans="1:22" x14ac:dyDescent="0.25">
      <c r="A187" s="31"/>
      <c r="B187" s="32"/>
      <c r="C187" s="31"/>
      <c r="D187" s="54" t="s">
        <v>559</v>
      </c>
      <c r="E187" s="16"/>
      <c r="F187" s="31"/>
      <c r="G187" s="31"/>
      <c r="H187" s="31"/>
      <c r="I187" s="13">
        <v>0.1</v>
      </c>
      <c r="J187" s="31"/>
      <c r="K187" s="31"/>
      <c r="L187" s="31"/>
      <c r="M187" s="31"/>
      <c r="N187" s="31"/>
      <c r="O187" s="31"/>
      <c r="P187" s="31"/>
      <c r="Q187" s="31"/>
      <c r="R187" s="31"/>
      <c r="S187" s="9"/>
      <c r="T187" s="9"/>
      <c r="U187" s="9"/>
      <c r="V187" s="9"/>
    </row>
    <row r="188" spans="1:22" x14ac:dyDescent="0.25">
      <c r="A188" s="31"/>
      <c r="B188" s="32"/>
      <c r="C188" s="31"/>
      <c r="D188" s="54" t="s">
        <v>560</v>
      </c>
      <c r="E188" s="13">
        <v>0.6</v>
      </c>
      <c r="F188" s="16"/>
      <c r="G188" s="31"/>
      <c r="H188" s="31"/>
      <c r="I188" s="13">
        <v>0.08</v>
      </c>
      <c r="J188" s="31"/>
      <c r="K188" s="31"/>
      <c r="L188" s="31"/>
      <c r="M188" s="31"/>
      <c r="N188" s="31"/>
      <c r="O188" s="31"/>
      <c r="P188" s="31"/>
      <c r="Q188" s="31"/>
      <c r="R188" s="31"/>
      <c r="S188" s="9"/>
      <c r="T188" s="9"/>
      <c r="U188" s="9"/>
      <c r="V188" s="9"/>
    </row>
    <row r="189" spans="1:22" x14ac:dyDescent="0.25">
      <c r="A189" s="31"/>
      <c r="B189" s="32"/>
      <c r="C189" s="31"/>
      <c r="D189" s="35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9"/>
      <c r="T189" s="9"/>
      <c r="U189" s="9"/>
      <c r="V189" s="9"/>
    </row>
    <row r="190" spans="1:22" x14ac:dyDescent="0.25">
      <c r="A190" s="31"/>
      <c r="B190" s="32"/>
      <c r="C190" s="31"/>
      <c r="D190" s="35"/>
      <c r="E190" s="31"/>
      <c r="F190" s="31"/>
      <c r="G190" s="31"/>
      <c r="H190" s="36" t="s">
        <v>142</v>
      </c>
      <c r="I190" s="37">
        <f>AVERAGE(I187:I188)</f>
        <v>0.09</v>
      </c>
      <c r="J190" s="31"/>
      <c r="K190" s="31"/>
      <c r="L190" s="31"/>
      <c r="M190" s="31"/>
      <c r="N190" s="31"/>
      <c r="O190" s="31"/>
      <c r="P190" s="31"/>
      <c r="Q190" s="31"/>
      <c r="R190" s="31"/>
      <c r="S190" s="9"/>
      <c r="T190" s="9"/>
      <c r="U190" s="9"/>
      <c r="V190" s="9"/>
    </row>
    <row r="191" spans="1:22" x14ac:dyDescent="0.25">
      <c r="A191" s="31"/>
      <c r="B191" s="32"/>
      <c r="C191" s="31"/>
      <c r="D191" s="32"/>
      <c r="E191" s="31"/>
      <c r="F191" s="31"/>
      <c r="G191" s="31"/>
      <c r="H191" s="36" t="s">
        <v>143</v>
      </c>
      <c r="I191" s="37">
        <f>I190/P186</f>
        <v>0.10062305898749054</v>
      </c>
      <c r="J191" s="31"/>
      <c r="K191" s="31"/>
      <c r="L191" s="31"/>
      <c r="M191" s="31"/>
      <c r="N191" s="31"/>
      <c r="O191" s="31"/>
      <c r="P191" s="31"/>
      <c r="Q191" s="31"/>
      <c r="R191" s="31"/>
      <c r="S191" s="9"/>
      <c r="T191" s="9"/>
      <c r="U191" s="9"/>
      <c r="V191" s="9"/>
    </row>
    <row r="192" spans="1:22" x14ac:dyDescent="0.25">
      <c r="A192" s="31"/>
      <c r="B192" s="32"/>
      <c r="C192" s="31"/>
      <c r="D192" s="32"/>
      <c r="E192" s="31"/>
      <c r="F192" s="31"/>
      <c r="G192" s="36" t="s">
        <v>144</v>
      </c>
      <c r="H192" s="36" t="s">
        <v>145</v>
      </c>
      <c r="I192" s="37" t="e">
        <f>(L186*Q186)/(1+(L186-1)*Q186)</f>
        <v>#DIV/0!</v>
      </c>
      <c r="J192" s="31"/>
      <c r="K192" s="31"/>
      <c r="L192" s="31"/>
      <c r="M192" s="31"/>
      <c r="N192" s="31"/>
      <c r="O192" s="31"/>
      <c r="P192" s="31"/>
      <c r="Q192" s="31"/>
      <c r="R192" s="31"/>
      <c r="S192" s="9"/>
      <c r="T192" s="9"/>
      <c r="U192" s="9"/>
      <c r="V192" s="9"/>
    </row>
    <row r="194" spans="1:22" x14ac:dyDescent="0.25">
      <c r="A194" s="20" t="s">
        <v>128</v>
      </c>
      <c r="B194" s="27" t="s">
        <v>129</v>
      </c>
      <c r="C194" s="28"/>
      <c r="D194" s="29"/>
      <c r="E194" s="28"/>
      <c r="F194" s="28"/>
      <c r="G194" s="28"/>
      <c r="H194" s="28"/>
      <c r="I194" s="20" t="s">
        <v>130</v>
      </c>
      <c r="J194" s="28"/>
      <c r="K194" s="28"/>
      <c r="L194" s="28"/>
      <c r="M194" s="30" t="s">
        <v>131</v>
      </c>
      <c r="N194" s="28"/>
      <c r="O194" s="28"/>
      <c r="P194" s="28"/>
      <c r="Q194" s="28"/>
      <c r="R194" s="28"/>
      <c r="S194" s="28"/>
      <c r="T194" s="28"/>
      <c r="U194" s="28"/>
      <c r="V194" s="28"/>
    </row>
    <row r="195" spans="1:22" x14ac:dyDescent="0.25">
      <c r="A195" s="13"/>
      <c r="B195" s="26" t="s">
        <v>132</v>
      </c>
      <c r="C195" s="31"/>
      <c r="D195" s="32"/>
      <c r="E195" s="31"/>
      <c r="F195" s="31"/>
      <c r="G195" s="31"/>
      <c r="H195" s="31"/>
      <c r="I195" s="55" t="s">
        <v>566</v>
      </c>
      <c r="J195" s="31"/>
      <c r="K195" s="31"/>
      <c r="L195" s="34" t="s">
        <v>133</v>
      </c>
      <c r="M195" s="34" t="s">
        <v>134</v>
      </c>
      <c r="N195" s="34" t="s">
        <v>135</v>
      </c>
      <c r="O195" s="34" t="s">
        <v>136</v>
      </c>
      <c r="P195" s="34" t="s">
        <v>137</v>
      </c>
      <c r="Q195" s="34" t="s">
        <v>138</v>
      </c>
      <c r="R195" s="31"/>
      <c r="S195" s="9"/>
      <c r="T195" s="9"/>
      <c r="U195" s="9"/>
      <c r="V195" s="9"/>
    </row>
    <row r="196" spans="1:22" x14ac:dyDescent="0.25">
      <c r="A196" s="31"/>
      <c r="B196" s="32"/>
      <c r="C196" s="31"/>
      <c r="D196" s="32"/>
      <c r="E196" s="54" t="s">
        <v>559</v>
      </c>
      <c r="F196" s="54" t="s">
        <v>560</v>
      </c>
      <c r="G196" s="34"/>
      <c r="H196" s="34"/>
      <c r="I196" s="34" t="s">
        <v>141</v>
      </c>
      <c r="J196" s="31"/>
      <c r="K196" s="31"/>
      <c r="L196" s="31">
        <v>2</v>
      </c>
      <c r="M196" s="31">
        <f>AVERAGE(E198:E200,F199:F200,G200)</f>
        <v>0.6</v>
      </c>
      <c r="N196" s="31">
        <f>1+(L196-1)*M196</f>
        <v>1.6</v>
      </c>
      <c r="O196" s="31">
        <f>N196/L196</f>
        <v>0.8</v>
      </c>
      <c r="P196" s="31">
        <f>SQRT(O196)</f>
        <v>0.89442719099991586</v>
      </c>
      <c r="Q196" s="31" t="e">
        <f>AVERAGE(E197,F198)</f>
        <v>#DIV/0!</v>
      </c>
      <c r="R196" s="31"/>
      <c r="S196" s="9"/>
      <c r="T196" s="9"/>
      <c r="U196" s="9"/>
      <c r="V196" s="9"/>
    </row>
    <row r="197" spans="1:22" x14ac:dyDescent="0.25">
      <c r="A197" s="31"/>
      <c r="B197" s="32"/>
      <c r="C197" s="31"/>
      <c r="D197" s="54" t="s">
        <v>559</v>
      </c>
      <c r="E197" s="16"/>
      <c r="F197" s="31"/>
      <c r="G197" s="31"/>
      <c r="H197" s="31"/>
      <c r="I197" s="13">
        <v>-0.08</v>
      </c>
      <c r="J197" s="31"/>
      <c r="K197" s="31"/>
      <c r="L197" s="31"/>
      <c r="M197" s="31"/>
      <c r="N197" s="31"/>
      <c r="O197" s="31"/>
      <c r="P197" s="31"/>
      <c r="Q197" s="31"/>
      <c r="R197" s="31"/>
      <c r="S197" s="9"/>
      <c r="T197" s="9"/>
      <c r="U197" s="9"/>
      <c r="V197" s="9"/>
    </row>
    <row r="198" spans="1:22" x14ac:dyDescent="0.25">
      <c r="A198" s="31"/>
      <c r="B198" s="32"/>
      <c r="C198" s="31"/>
      <c r="D198" s="54" t="s">
        <v>560</v>
      </c>
      <c r="E198" s="13">
        <v>0.6</v>
      </c>
      <c r="F198" s="16"/>
      <c r="G198" s="31"/>
      <c r="H198" s="31"/>
      <c r="I198" s="13">
        <v>0.14000000000000001</v>
      </c>
      <c r="J198" s="31"/>
      <c r="K198" s="31"/>
      <c r="L198" s="31"/>
      <c r="M198" s="31"/>
      <c r="N198" s="31"/>
      <c r="O198" s="31"/>
      <c r="P198" s="31"/>
      <c r="Q198" s="31"/>
      <c r="R198" s="31"/>
      <c r="S198" s="9"/>
      <c r="T198" s="9"/>
      <c r="U198" s="9"/>
      <c r="V198" s="9"/>
    </row>
    <row r="199" spans="1:22" x14ac:dyDescent="0.25">
      <c r="A199" s="31"/>
      <c r="B199" s="32"/>
      <c r="C199" s="31"/>
      <c r="D199" s="35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9"/>
      <c r="T199" s="9"/>
      <c r="U199" s="9"/>
      <c r="V199" s="9"/>
    </row>
    <row r="200" spans="1:22" x14ac:dyDescent="0.25">
      <c r="A200" s="31"/>
      <c r="B200" s="32"/>
      <c r="C200" s="31"/>
      <c r="D200" s="35"/>
      <c r="E200" s="31"/>
      <c r="F200" s="31"/>
      <c r="G200" s="31"/>
      <c r="H200" s="36" t="s">
        <v>142</v>
      </c>
      <c r="I200" s="37">
        <f>AVERAGE(I197:I198)</f>
        <v>3.0000000000000006E-2</v>
      </c>
      <c r="J200" s="31"/>
      <c r="K200" s="31"/>
      <c r="L200" s="31"/>
      <c r="M200" s="31"/>
      <c r="N200" s="31"/>
      <c r="O200" s="31"/>
      <c r="P200" s="31"/>
      <c r="Q200" s="31"/>
      <c r="R200" s="31"/>
      <c r="S200" s="9"/>
      <c r="T200" s="9"/>
      <c r="U200" s="9"/>
      <c r="V200" s="9"/>
    </row>
    <row r="201" spans="1:22" x14ac:dyDescent="0.25">
      <c r="A201" s="31"/>
      <c r="B201" s="32"/>
      <c r="C201" s="31"/>
      <c r="D201" s="32"/>
      <c r="E201" s="31"/>
      <c r="F201" s="31"/>
      <c r="G201" s="31"/>
      <c r="H201" s="36" t="s">
        <v>143</v>
      </c>
      <c r="I201" s="37">
        <f>I200/P196</f>
        <v>3.3541019662496854E-2</v>
      </c>
      <c r="J201" s="31"/>
      <c r="K201" s="31"/>
      <c r="L201" s="31"/>
      <c r="M201" s="31"/>
      <c r="N201" s="31"/>
      <c r="O201" s="31"/>
      <c r="P201" s="31"/>
      <c r="Q201" s="31"/>
      <c r="R201" s="31"/>
      <c r="S201" s="9"/>
      <c r="T201" s="9"/>
      <c r="U201" s="9"/>
      <c r="V201" s="9"/>
    </row>
    <row r="202" spans="1:22" x14ac:dyDescent="0.25">
      <c r="A202" s="31"/>
      <c r="B202" s="32"/>
      <c r="C202" s="31"/>
      <c r="D202" s="32"/>
      <c r="E202" s="31"/>
      <c r="F202" s="31"/>
      <c r="G202" s="36" t="s">
        <v>144</v>
      </c>
      <c r="H202" s="36" t="s">
        <v>145</v>
      </c>
      <c r="I202" s="37" t="e">
        <f>(L196*Q196)/(1+(L196-1)*Q196)</f>
        <v>#DIV/0!</v>
      </c>
      <c r="J202" s="31"/>
      <c r="K202" s="31"/>
      <c r="L202" s="31"/>
      <c r="M202" s="31"/>
      <c r="N202" s="31"/>
      <c r="O202" s="31"/>
      <c r="P202" s="31"/>
      <c r="Q202" s="31"/>
      <c r="R202" s="31"/>
      <c r="S202" s="9"/>
      <c r="T202" s="9"/>
      <c r="U202" s="9"/>
      <c r="V202" s="9"/>
    </row>
    <row r="204" spans="1:22" x14ac:dyDescent="0.25">
      <c r="A204" s="20" t="s">
        <v>128</v>
      </c>
      <c r="B204" s="27" t="s">
        <v>129</v>
      </c>
      <c r="C204" s="28"/>
      <c r="D204" s="29"/>
      <c r="E204" s="28"/>
      <c r="F204" s="28"/>
      <c r="G204" s="28"/>
      <c r="H204" s="28"/>
      <c r="I204" s="20" t="s">
        <v>130</v>
      </c>
      <c r="J204" s="28"/>
      <c r="K204" s="28"/>
      <c r="L204" s="28"/>
      <c r="M204" s="30" t="s">
        <v>131</v>
      </c>
      <c r="N204" s="28"/>
      <c r="O204" s="28"/>
      <c r="P204" s="28"/>
      <c r="Q204" s="28"/>
      <c r="R204" s="28"/>
      <c r="S204" s="28"/>
      <c r="T204" s="28"/>
      <c r="U204" s="28"/>
      <c r="V204" s="28"/>
    </row>
    <row r="205" spans="1:22" x14ac:dyDescent="0.25">
      <c r="A205" s="13"/>
      <c r="B205" s="26" t="s">
        <v>132</v>
      </c>
      <c r="C205" s="31"/>
      <c r="D205" s="32"/>
      <c r="E205" s="31"/>
      <c r="F205" s="31"/>
      <c r="G205" s="31"/>
      <c r="H205" s="31"/>
      <c r="I205" s="55" t="s">
        <v>199</v>
      </c>
      <c r="J205" s="31"/>
      <c r="K205" s="31"/>
      <c r="L205" s="34" t="s">
        <v>133</v>
      </c>
      <c r="M205" s="34" t="s">
        <v>134</v>
      </c>
      <c r="N205" s="34" t="s">
        <v>135</v>
      </c>
      <c r="O205" s="34" t="s">
        <v>136</v>
      </c>
      <c r="P205" s="34" t="s">
        <v>137</v>
      </c>
      <c r="Q205" s="34" t="s">
        <v>138</v>
      </c>
      <c r="R205" s="31"/>
      <c r="S205" s="9"/>
      <c r="T205" s="9"/>
      <c r="U205" s="9"/>
      <c r="V205" s="9"/>
    </row>
    <row r="206" spans="1:22" x14ac:dyDescent="0.25">
      <c r="A206" s="31"/>
      <c r="B206" s="32"/>
      <c r="C206" s="31"/>
      <c r="D206" s="32"/>
      <c r="E206" s="54" t="s">
        <v>565</v>
      </c>
      <c r="F206" s="54" t="s">
        <v>566</v>
      </c>
      <c r="G206" s="34"/>
      <c r="H206" s="34"/>
      <c r="I206" s="34" t="s">
        <v>141</v>
      </c>
      <c r="J206" s="31"/>
      <c r="K206" s="31"/>
      <c r="L206" s="31">
        <v>2</v>
      </c>
      <c r="M206" s="31">
        <f>AVERAGE(E208:E210,F209:F210,G210)</f>
        <v>0.51</v>
      </c>
      <c r="N206" s="31">
        <f>1+(L206-1)*M206</f>
        <v>1.51</v>
      </c>
      <c r="O206" s="31">
        <f>N206/L206</f>
        <v>0.755</v>
      </c>
      <c r="P206" s="31">
        <f>SQRT(O206)</f>
        <v>0.86890735984913836</v>
      </c>
      <c r="Q206" s="31" t="e">
        <f>AVERAGE(E207,F208)</f>
        <v>#DIV/0!</v>
      </c>
      <c r="R206" s="31"/>
      <c r="S206" s="9"/>
      <c r="T206" s="9"/>
      <c r="U206" s="9"/>
      <c r="V206" s="9"/>
    </row>
    <row r="207" spans="1:22" x14ac:dyDescent="0.25">
      <c r="A207" s="31"/>
      <c r="B207" s="32"/>
      <c r="C207" s="31"/>
      <c r="D207" s="54" t="s">
        <v>565</v>
      </c>
      <c r="E207" s="16"/>
      <c r="F207" s="31"/>
      <c r="G207" s="31"/>
      <c r="H207" s="31"/>
      <c r="I207" s="13">
        <v>0.10100000000000001</v>
      </c>
      <c r="J207" s="31"/>
      <c r="K207" s="31"/>
      <c r="L207" s="31"/>
      <c r="M207" s="31"/>
      <c r="N207" s="31"/>
      <c r="O207" s="31"/>
      <c r="P207" s="31"/>
      <c r="Q207" s="31"/>
      <c r="R207" s="31"/>
      <c r="S207" s="9"/>
      <c r="T207" s="9"/>
      <c r="U207" s="9"/>
      <c r="V207" s="9"/>
    </row>
    <row r="208" spans="1:22" x14ac:dyDescent="0.25">
      <c r="A208" s="31"/>
      <c r="B208" s="32"/>
      <c r="C208" s="31"/>
      <c r="D208" s="54" t="s">
        <v>566</v>
      </c>
      <c r="E208" s="13">
        <v>0.51</v>
      </c>
      <c r="F208" s="16"/>
      <c r="G208" s="31"/>
      <c r="H208" s="31"/>
      <c r="I208" s="13">
        <v>3.4000000000000002E-2</v>
      </c>
      <c r="J208" s="31"/>
      <c r="K208" s="31"/>
      <c r="L208" s="31"/>
      <c r="M208" s="31"/>
      <c r="N208" s="31"/>
      <c r="O208" s="31"/>
      <c r="P208" s="31"/>
      <c r="Q208" s="31"/>
      <c r="R208" s="31"/>
      <c r="S208" s="9"/>
      <c r="T208" s="9"/>
      <c r="U208" s="9"/>
      <c r="V208" s="9"/>
    </row>
    <row r="209" spans="1:22" x14ac:dyDescent="0.25">
      <c r="A209" s="31"/>
      <c r="B209" s="32"/>
      <c r="C209" s="31"/>
      <c r="D209" s="35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9"/>
      <c r="T209" s="9"/>
      <c r="U209" s="9"/>
      <c r="V209" s="9"/>
    </row>
    <row r="210" spans="1:22" x14ac:dyDescent="0.25">
      <c r="A210" s="31"/>
      <c r="B210" s="32"/>
      <c r="C210" s="31"/>
      <c r="D210" s="35"/>
      <c r="E210" s="31"/>
      <c r="F210" s="31"/>
      <c r="G210" s="31"/>
      <c r="H210" s="36" t="s">
        <v>142</v>
      </c>
      <c r="I210" s="37">
        <f>AVERAGE(I207:I208)</f>
        <v>6.7500000000000004E-2</v>
      </c>
      <c r="J210" s="31"/>
      <c r="K210" s="31"/>
      <c r="L210" s="31"/>
      <c r="M210" s="31"/>
      <c r="N210" s="31"/>
      <c r="O210" s="31"/>
      <c r="P210" s="31"/>
      <c r="Q210" s="31"/>
      <c r="R210" s="31"/>
      <c r="S210" s="9"/>
      <c r="T210" s="9"/>
      <c r="U210" s="9"/>
      <c r="V210" s="9"/>
    </row>
    <row r="211" spans="1:22" x14ac:dyDescent="0.25">
      <c r="A211" s="31"/>
      <c r="B211" s="32"/>
      <c r="C211" s="31"/>
      <c r="D211" s="32"/>
      <c r="E211" s="31"/>
      <c r="F211" s="31"/>
      <c r="G211" s="31"/>
      <c r="H211" s="36" t="s">
        <v>143</v>
      </c>
      <c r="I211" s="37">
        <f>I210/P206</f>
        <v>7.7683770582538864E-2</v>
      </c>
      <c r="J211" s="31"/>
      <c r="K211" s="31"/>
      <c r="L211" s="31"/>
      <c r="M211" s="31"/>
      <c r="N211" s="31"/>
      <c r="O211" s="31"/>
      <c r="P211" s="31"/>
      <c r="Q211" s="31"/>
      <c r="R211" s="31"/>
      <c r="S211" s="9"/>
      <c r="T211" s="9"/>
      <c r="U211" s="9"/>
      <c r="V211" s="9"/>
    </row>
    <row r="212" spans="1:22" x14ac:dyDescent="0.25">
      <c r="A212" s="31"/>
      <c r="B212" s="32"/>
      <c r="C212" s="31"/>
      <c r="D212" s="32"/>
      <c r="E212" s="31"/>
      <c r="F212" s="31"/>
      <c r="G212" s="36" t="s">
        <v>144</v>
      </c>
      <c r="H212" s="36" t="s">
        <v>145</v>
      </c>
      <c r="I212" s="37" t="e">
        <f>(L206*Q206)/(1+(L206-1)*Q206)</f>
        <v>#DIV/0!</v>
      </c>
      <c r="J212" s="31"/>
      <c r="K212" s="31"/>
      <c r="L212" s="31"/>
      <c r="M212" s="31"/>
      <c r="N212" s="31"/>
      <c r="O212" s="31"/>
      <c r="P212" s="31"/>
      <c r="Q212" s="31"/>
      <c r="R212" s="31"/>
      <c r="S212" s="9"/>
      <c r="T212" s="9"/>
      <c r="U212" s="9"/>
      <c r="V212" s="9"/>
    </row>
    <row r="214" spans="1:22" x14ac:dyDescent="0.25">
      <c r="A214" s="89" t="s">
        <v>511</v>
      </c>
      <c r="B214" s="90"/>
      <c r="C214" s="90"/>
      <c r="D214" s="90"/>
      <c r="E214" s="90"/>
      <c r="F214" s="90"/>
      <c r="G214" s="90"/>
      <c r="H214" s="78"/>
      <c r="I214" s="64" t="s">
        <v>130</v>
      </c>
      <c r="J214" s="78"/>
      <c r="K214" s="78"/>
      <c r="L214" s="78"/>
      <c r="M214" s="79" t="s">
        <v>131</v>
      </c>
      <c r="N214" s="78"/>
      <c r="O214" s="78"/>
      <c r="P214" s="78"/>
      <c r="Q214" s="78"/>
      <c r="R214" s="78"/>
      <c r="S214" s="78"/>
      <c r="T214" s="78"/>
      <c r="U214" s="78"/>
      <c r="V214" s="78"/>
    </row>
    <row r="215" spans="1:22" x14ac:dyDescent="0.25">
      <c r="A215" s="13"/>
      <c r="B215" s="26" t="s">
        <v>132</v>
      </c>
      <c r="C215" s="31"/>
      <c r="D215" s="32"/>
      <c r="E215" s="31"/>
      <c r="F215" s="31"/>
      <c r="G215" s="31"/>
      <c r="H215" s="31"/>
      <c r="I215" s="55" t="s">
        <v>563</v>
      </c>
      <c r="J215" s="31"/>
      <c r="K215" s="31"/>
      <c r="L215" s="34" t="s">
        <v>133</v>
      </c>
      <c r="M215" s="34" t="s">
        <v>134</v>
      </c>
      <c r="N215" s="34" t="s">
        <v>135</v>
      </c>
      <c r="O215" s="34" t="s">
        <v>136</v>
      </c>
      <c r="P215" s="34" t="s">
        <v>137</v>
      </c>
      <c r="Q215" s="34" t="s">
        <v>138</v>
      </c>
      <c r="R215" s="31"/>
      <c r="S215" s="9"/>
      <c r="T215" s="9"/>
      <c r="U215" s="9"/>
      <c r="V215" s="9"/>
    </row>
    <row r="216" spans="1:22" x14ac:dyDescent="0.25">
      <c r="A216" s="31"/>
      <c r="B216" s="32"/>
      <c r="C216" s="31"/>
      <c r="D216" s="32"/>
      <c r="E216" s="54" t="s">
        <v>561</v>
      </c>
      <c r="F216" s="54" t="s">
        <v>562</v>
      </c>
      <c r="G216" s="34"/>
      <c r="H216" s="34"/>
      <c r="I216" s="34" t="s">
        <v>141</v>
      </c>
      <c r="J216" s="31"/>
      <c r="K216" s="31"/>
      <c r="L216" s="31">
        <v>2</v>
      </c>
      <c r="M216" s="31">
        <f>AVERAGE(E218:E220,F219:F220,G220)</f>
        <v>0.55000000000000004</v>
      </c>
      <c r="N216" s="31">
        <f>1+(L216-1)*M216</f>
        <v>1.55</v>
      </c>
      <c r="O216" s="31">
        <f>N216/L216</f>
        <v>0.77500000000000002</v>
      </c>
      <c r="P216" s="31">
        <f>SQRT(O216)</f>
        <v>0.88034084308295046</v>
      </c>
      <c r="Q216" s="31" t="e">
        <f>AVERAGE(E217,F218)</f>
        <v>#DIV/0!</v>
      </c>
      <c r="R216" s="31"/>
      <c r="S216" s="9"/>
      <c r="T216" s="9"/>
      <c r="U216" s="9"/>
      <c r="V216" s="9"/>
    </row>
    <row r="217" spans="1:22" x14ac:dyDescent="0.25">
      <c r="A217" s="31"/>
      <c r="B217" s="32"/>
      <c r="C217" s="31"/>
      <c r="D217" s="54" t="s">
        <v>561</v>
      </c>
      <c r="E217" s="16"/>
      <c r="F217" s="31"/>
      <c r="G217" s="31"/>
      <c r="H217" s="31"/>
      <c r="I217" s="13">
        <v>0.05</v>
      </c>
      <c r="J217" s="31"/>
      <c r="K217" s="31"/>
      <c r="L217" s="31"/>
      <c r="M217" s="31"/>
      <c r="N217" s="31"/>
      <c r="O217" s="31"/>
      <c r="P217" s="31"/>
      <c r="Q217" s="31"/>
      <c r="R217" s="31"/>
      <c r="S217" s="9"/>
      <c r="T217" s="9"/>
      <c r="U217" s="9"/>
      <c r="V217" s="9"/>
    </row>
    <row r="218" spans="1:22" x14ac:dyDescent="0.25">
      <c r="A218" s="31"/>
      <c r="B218" s="32"/>
      <c r="C218" s="31"/>
      <c r="D218" s="54" t="s">
        <v>562</v>
      </c>
      <c r="E218" s="13">
        <v>0.55000000000000004</v>
      </c>
      <c r="F218" s="16"/>
      <c r="G218" s="31"/>
      <c r="H218" s="31"/>
      <c r="I218" s="13">
        <v>7.0000000000000007E-2</v>
      </c>
      <c r="J218" s="31"/>
      <c r="K218" s="31"/>
      <c r="L218" s="31"/>
      <c r="M218" s="31"/>
      <c r="N218" s="31"/>
      <c r="O218" s="31"/>
      <c r="P218" s="31"/>
      <c r="Q218" s="31"/>
      <c r="R218" s="31"/>
      <c r="S218" s="9"/>
      <c r="T218" s="9"/>
      <c r="U218" s="9"/>
      <c r="V218" s="9"/>
    </row>
    <row r="219" spans="1:22" x14ac:dyDescent="0.25">
      <c r="A219" s="31"/>
      <c r="B219" s="32"/>
      <c r="C219" s="31"/>
      <c r="D219" s="35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9"/>
      <c r="T219" s="9"/>
      <c r="U219" s="9"/>
      <c r="V219" s="9"/>
    </row>
    <row r="220" spans="1:22" x14ac:dyDescent="0.25">
      <c r="A220" s="31"/>
      <c r="B220" s="32"/>
      <c r="C220" s="31"/>
      <c r="D220" s="35"/>
      <c r="E220" s="31"/>
      <c r="F220" s="31"/>
      <c r="G220" s="31"/>
      <c r="H220" s="36" t="s">
        <v>142</v>
      </c>
      <c r="I220" s="37">
        <f>AVERAGE(I217:I218)</f>
        <v>6.0000000000000005E-2</v>
      </c>
      <c r="J220" s="31"/>
      <c r="K220" s="31"/>
      <c r="L220" s="31"/>
      <c r="M220" s="31"/>
      <c r="N220" s="31"/>
      <c r="O220" s="31"/>
      <c r="P220" s="31"/>
      <c r="Q220" s="31"/>
      <c r="R220" s="31"/>
      <c r="S220" s="9"/>
      <c r="T220" s="9"/>
      <c r="U220" s="9"/>
      <c r="V220" s="9"/>
    </row>
    <row r="221" spans="1:22" x14ac:dyDescent="0.25">
      <c r="A221" s="31"/>
      <c r="B221" s="32"/>
      <c r="C221" s="31"/>
      <c r="D221" s="32"/>
      <c r="E221" s="31"/>
      <c r="F221" s="31"/>
      <c r="G221" s="31"/>
      <c r="H221" s="36" t="s">
        <v>143</v>
      </c>
      <c r="I221" s="37">
        <f>I220/P216</f>
        <v>6.8155420109647785E-2</v>
      </c>
      <c r="J221" s="31"/>
      <c r="K221" s="31"/>
      <c r="L221" s="31"/>
      <c r="M221" s="31"/>
      <c r="N221" s="31"/>
      <c r="O221" s="31"/>
      <c r="P221" s="31"/>
      <c r="Q221" s="31"/>
      <c r="R221" s="31"/>
      <c r="S221" s="9"/>
      <c r="T221" s="9"/>
      <c r="U221" s="9"/>
      <c r="V221" s="9"/>
    </row>
    <row r="222" spans="1:22" x14ac:dyDescent="0.25">
      <c r="A222" s="31"/>
      <c r="B222" s="32"/>
      <c r="C222" s="31"/>
      <c r="D222" s="32"/>
      <c r="E222" s="31"/>
      <c r="F222" s="31"/>
      <c r="G222" s="36" t="s">
        <v>144</v>
      </c>
      <c r="H222" s="36" t="s">
        <v>145</v>
      </c>
      <c r="I222" s="37" t="e">
        <f>(L216*Q216)/(1+(L216-1)*Q216)</f>
        <v>#DIV/0!</v>
      </c>
      <c r="J222" s="31"/>
      <c r="K222" s="31"/>
      <c r="L222" s="31"/>
      <c r="M222" s="31"/>
      <c r="N222" s="31"/>
      <c r="O222" s="31"/>
      <c r="P222" s="31"/>
      <c r="Q222" s="31"/>
      <c r="R222" s="31"/>
      <c r="S222" s="9"/>
      <c r="T222" s="9"/>
      <c r="U222" s="9"/>
      <c r="V222" s="9"/>
    </row>
    <row r="224" spans="1:22" x14ac:dyDescent="0.25">
      <c r="A224" s="20" t="s">
        <v>128</v>
      </c>
      <c r="B224" s="27" t="s">
        <v>129</v>
      </c>
      <c r="C224" s="28"/>
      <c r="D224" s="29"/>
      <c r="E224" s="28"/>
      <c r="F224" s="28"/>
      <c r="G224" s="28"/>
      <c r="H224" s="28"/>
      <c r="I224" s="20" t="s">
        <v>130</v>
      </c>
      <c r="J224" s="28"/>
      <c r="K224" s="28"/>
      <c r="L224" s="28"/>
      <c r="M224" s="30" t="s">
        <v>131</v>
      </c>
      <c r="N224" s="28"/>
      <c r="O224" s="28"/>
      <c r="P224" s="28"/>
      <c r="Q224" s="28"/>
      <c r="R224" s="28"/>
      <c r="S224" s="28"/>
      <c r="T224" s="28"/>
      <c r="U224" s="28"/>
      <c r="V224" s="28"/>
    </row>
    <row r="225" spans="1:22" x14ac:dyDescent="0.25">
      <c r="A225" s="13"/>
      <c r="B225" s="26" t="s">
        <v>132</v>
      </c>
      <c r="C225" s="31"/>
      <c r="D225" s="32"/>
      <c r="E225" s="31"/>
      <c r="F225" s="31"/>
      <c r="G225" s="31"/>
      <c r="H225" s="31"/>
      <c r="I225" s="55" t="s">
        <v>564</v>
      </c>
      <c r="J225" s="31"/>
      <c r="K225" s="31"/>
      <c r="L225" s="34" t="s">
        <v>133</v>
      </c>
      <c r="M225" s="34" t="s">
        <v>134</v>
      </c>
      <c r="N225" s="34" t="s">
        <v>135</v>
      </c>
      <c r="O225" s="34" t="s">
        <v>136</v>
      </c>
      <c r="P225" s="34" t="s">
        <v>137</v>
      </c>
      <c r="Q225" s="34" t="s">
        <v>138</v>
      </c>
      <c r="R225" s="31"/>
      <c r="S225" s="9"/>
      <c r="T225" s="9"/>
      <c r="U225" s="9"/>
      <c r="V225" s="9"/>
    </row>
    <row r="226" spans="1:22" x14ac:dyDescent="0.25">
      <c r="A226" s="31"/>
      <c r="B226" s="32"/>
      <c r="C226" s="31"/>
      <c r="D226" s="32"/>
      <c r="E226" s="54" t="s">
        <v>561</v>
      </c>
      <c r="F226" s="54" t="s">
        <v>562</v>
      </c>
      <c r="G226" s="34"/>
      <c r="H226" s="34"/>
      <c r="I226" s="34" t="s">
        <v>141</v>
      </c>
      <c r="J226" s="31"/>
      <c r="K226" s="31"/>
      <c r="L226" s="31">
        <v>2</v>
      </c>
      <c r="M226" s="31">
        <f>AVERAGE(E228:E230,F229:F230,G230)</f>
        <v>0.55000000000000004</v>
      </c>
      <c r="N226" s="31">
        <f>1+(L226-1)*M226</f>
        <v>1.55</v>
      </c>
      <c r="O226" s="31">
        <f>N226/L226</f>
        <v>0.77500000000000002</v>
      </c>
      <c r="P226" s="31">
        <f>SQRT(O226)</f>
        <v>0.88034084308295046</v>
      </c>
      <c r="Q226" s="31" t="e">
        <f>AVERAGE(E227,F228)</f>
        <v>#DIV/0!</v>
      </c>
      <c r="R226" s="31"/>
      <c r="S226" s="9"/>
      <c r="T226" s="9"/>
      <c r="U226" s="9"/>
      <c r="V226" s="9"/>
    </row>
    <row r="227" spans="1:22" x14ac:dyDescent="0.25">
      <c r="A227" s="31"/>
      <c r="B227" s="32"/>
      <c r="C227" s="31"/>
      <c r="D227" s="54" t="s">
        <v>561</v>
      </c>
      <c r="E227" s="16"/>
      <c r="F227" s="31"/>
      <c r="G227" s="31"/>
      <c r="H227" s="31"/>
      <c r="I227" s="13">
        <v>-0.03</v>
      </c>
      <c r="J227" s="31"/>
      <c r="K227" s="31"/>
      <c r="L227" s="31"/>
      <c r="M227" s="31"/>
      <c r="N227" s="31"/>
      <c r="O227" s="31"/>
      <c r="P227" s="31"/>
      <c r="Q227" s="31"/>
      <c r="R227" s="31"/>
      <c r="S227" s="9"/>
      <c r="T227" s="9"/>
      <c r="U227" s="9"/>
      <c r="V227" s="9"/>
    </row>
    <row r="228" spans="1:22" x14ac:dyDescent="0.25">
      <c r="A228" s="31"/>
      <c r="B228" s="32"/>
      <c r="C228" s="31"/>
      <c r="D228" s="54" t="s">
        <v>562</v>
      </c>
      <c r="E228" s="13">
        <v>0.55000000000000004</v>
      </c>
      <c r="F228" s="16"/>
      <c r="G228" s="31"/>
      <c r="H228" s="31"/>
      <c r="I228" s="13">
        <v>0.04</v>
      </c>
      <c r="J228" s="31"/>
      <c r="K228" s="31"/>
      <c r="L228" s="31"/>
      <c r="M228" s="31"/>
      <c r="N228" s="31"/>
      <c r="O228" s="31"/>
      <c r="P228" s="31"/>
      <c r="Q228" s="31"/>
      <c r="R228" s="31"/>
      <c r="S228" s="9"/>
      <c r="T228" s="9"/>
      <c r="U228" s="9"/>
      <c r="V228" s="9"/>
    </row>
    <row r="229" spans="1:22" x14ac:dyDescent="0.25">
      <c r="A229" s="31"/>
      <c r="B229" s="32"/>
      <c r="C229" s="31"/>
      <c r="D229" s="35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9"/>
      <c r="T229" s="9"/>
      <c r="U229" s="9"/>
      <c r="V229" s="9"/>
    </row>
    <row r="230" spans="1:22" x14ac:dyDescent="0.25">
      <c r="A230" s="31"/>
      <c r="B230" s="32"/>
      <c r="C230" s="31"/>
      <c r="D230" s="35"/>
      <c r="E230" s="31"/>
      <c r="F230" s="31"/>
      <c r="G230" s="31"/>
      <c r="H230" s="36" t="s">
        <v>142</v>
      </c>
      <c r="I230" s="37">
        <f>AVERAGE(I227:I228)</f>
        <v>5.000000000000001E-3</v>
      </c>
      <c r="J230" s="31"/>
      <c r="K230" s="31"/>
      <c r="L230" s="31"/>
      <c r="M230" s="31"/>
      <c r="N230" s="31"/>
      <c r="O230" s="31"/>
      <c r="P230" s="31"/>
      <c r="Q230" s="31"/>
      <c r="R230" s="31"/>
      <c r="S230" s="9"/>
      <c r="T230" s="9"/>
      <c r="U230" s="9"/>
      <c r="V230" s="9"/>
    </row>
    <row r="231" spans="1:22" x14ac:dyDescent="0.25">
      <c r="A231" s="31"/>
      <c r="B231" s="32"/>
      <c r="C231" s="31"/>
      <c r="D231" s="32"/>
      <c r="E231" s="31"/>
      <c r="F231" s="31"/>
      <c r="G231" s="31"/>
      <c r="H231" s="36" t="s">
        <v>143</v>
      </c>
      <c r="I231" s="37">
        <f>I230/P226</f>
        <v>5.6796183424706491E-3</v>
      </c>
      <c r="J231" s="31"/>
      <c r="K231" s="31"/>
      <c r="L231" s="31"/>
      <c r="M231" s="31"/>
      <c r="N231" s="31"/>
      <c r="O231" s="31"/>
      <c r="P231" s="31"/>
      <c r="Q231" s="31"/>
      <c r="R231" s="31"/>
      <c r="S231" s="9"/>
      <c r="T231" s="9"/>
      <c r="U231" s="9"/>
      <c r="V231" s="9"/>
    </row>
    <row r="232" spans="1:22" x14ac:dyDescent="0.25">
      <c r="A232" s="31"/>
      <c r="B232" s="32"/>
      <c r="C232" s="31"/>
      <c r="D232" s="32"/>
      <c r="E232" s="31"/>
      <c r="F232" s="31"/>
      <c r="G232" s="36" t="s">
        <v>144</v>
      </c>
      <c r="H232" s="36" t="s">
        <v>145</v>
      </c>
      <c r="I232" s="37" t="e">
        <f>(L226*Q226)/(1+(L226-1)*Q226)</f>
        <v>#DIV/0!</v>
      </c>
      <c r="J232" s="31"/>
      <c r="K232" s="31"/>
      <c r="L232" s="31"/>
      <c r="M232" s="31"/>
      <c r="N232" s="31"/>
      <c r="O232" s="31"/>
      <c r="P232" s="31"/>
      <c r="Q232" s="31"/>
      <c r="R232" s="31"/>
      <c r="S232" s="9"/>
      <c r="T232" s="9"/>
      <c r="U232" s="9"/>
      <c r="V232" s="9"/>
    </row>
    <row r="234" spans="1:22" x14ac:dyDescent="0.25">
      <c r="A234" s="20" t="s">
        <v>128</v>
      </c>
      <c r="B234" s="27" t="s">
        <v>129</v>
      </c>
      <c r="C234" s="28"/>
      <c r="D234" s="29"/>
      <c r="E234" s="28"/>
      <c r="F234" s="28"/>
      <c r="G234" s="28"/>
      <c r="H234" s="28"/>
      <c r="I234" s="20" t="s">
        <v>130</v>
      </c>
      <c r="J234" s="28"/>
      <c r="K234" s="28"/>
      <c r="L234" s="28"/>
      <c r="M234" s="30" t="s">
        <v>131</v>
      </c>
      <c r="N234" s="28"/>
      <c r="O234" s="28"/>
      <c r="P234" s="28"/>
      <c r="Q234" s="28"/>
      <c r="R234" s="28"/>
      <c r="S234" s="28"/>
      <c r="T234" s="28"/>
      <c r="U234" s="28"/>
      <c r="V234" s="28"/>
    </row>
    <row r="235" spans="1:22" x14ac:dyDescent="0.25">
      <c r="A235" s="13"/>
      <c r="B235" s="26" t="s">
        <v>132</v>
      </c>
      <c r="C235" s="31"/>
      <c r="D235" s="32"/>
      <c r="E235" s="31"/>
      <c r="F235" s="31"/>
      <c r="G235" s="31"/>
      <c r="H235" s="31"/>
      <c r="I235" s="55" t="s">
        <v>203</v>
      </c>
      <c r="J235" s="31"/>
      <c r="K235" s="31"/>
      <c r="L235" s="34" t="s">
        <v>133</v>
      </c>
      <c r="M235" s="34" t="s">
        <v>134</v>
      </c>
      <c r="N235" s="34" t="s">
        <v>135</v>
      </c>
      <c r="O235" s="34" t="s">
        <v>136</v>
      </c>
      <c r="P235" s="34" t="s">
        <v>137</v>
      </c>
      <c r="Q235" s="34" t="s">
        <v>138</v>
      </c>
      <c r="R235" s="31"/>
      <c r="S235" s="9"/>
      <c r="T235" s="9"/>
      <c r="U235" s="9"/>
      <c r="V235" s="9"/>
    </row>
    <row r="236" spans="1:22" x14ac:dyDescent="0.25">
      <c r="A236" s="31"/>
      <c r="B236" s="32"/>
      <c r="C236" s="31"/>
      <c r="D236" s="32"/>
      <c r="E236" s="54" t="s">
        <v>563</v>
      </c>
      <c r="F236" s="54" t="s">
        <v>564</v>
      </c>
      <c r="G236" s="34"/>
      <c r="H236" s="34"/>
      <c r="I236" s="34" t="s">
        <v>141</v>
      </c>
      <c r="J236" s="31"/>
      <c r="K236" s="31"/>
      <c r="L236" s="31">
        <v>2</v>
      </c>
      <c r="M236" s="31">
        <f>AVERAGE(E238:E240,F239:F240,G240)</f>
        <v>0.49</v>
      </c>
      <c r="N236" s="31">
        <f>1+(L236-1)*M236</f>
        <v>1.49</v>
      </c>
      <c r="O236" s="31">
        <f>N236/L236</f>
        <v>0.745</v>
      </c>
      <c r="P236" s="31">
        <f>SQRT(O236)</f>
        <v>0.86313382508160341</v>
      </c>
      <c r="Q236" s="31" t="e">
        <f>AVERAGE(E237,F238)</f>
        <v>#DIV/0!</v>
      </c>
      <c r="R236" s="31"/>
      <c r="S236" s="9"/>
      <c r="T236" s="9"/>
      <c r="U236" s="9"/>
      <c r="V236" s="9"/>
    </row>
    <row r="237" spans="1:22" x14ac:dyDescent="0.25">
      <c r="A237" s="31"/>
      <c r="B237" s="32"/>
      <c r="C237" s="31"/>
      <c r="D237" s="54" t="s">
        <v>563</v>
      </c>
      <c r="E237" s="16"/>
      <c r="F237" s="31"/>
      <c r="G237" s="31"/>
      <c r="H237" s="31"/>
      <c r="I237" s="13">
        <v>6.8000000000000005E-2</v>
      </c>
      <c r="J237" s="31"/>
      <c r="K237" s="31"/>
      <c r="L237" s="31"/>
      <c r="M237" s="31"/>
      <c r="N237" s="31"/>
      <c r="O237" s="31"/>
      <c r="P237" s="31"/>
      <c r="Q237" s="31"/>
      <c r="R237" s="31"/>
      <c r="S237" s="9"/>
      <c r="T237" s="9"/>
      <c r="U237" s="9"/>
      <c r="V237" s="9"/>
    </row>
    <row r="238" spans="1:22" x14ac:dyDescent="0.25">
      <c r="A238" s="31"/>
      <c r="B238" s="32"/>
      <c r="C238" s="31"/>
      <c r="D238" s="54" t="s">
        <v>564</v>
      </c>
      <c r="E238" s="13">
        <v>0.49</v>
      </c>
      <c r="F238" s="16"/>
      <c r="G238" s="31"/>
      <c r="H238" s="31"/>
      <c r="I238" s="13">
        <v>6.0000000000000001E-3</v>
      </c>
      <c r="J238" s="31"/>
      <c r="K238" s="31"/>
      <c r="L238" s="31"/>
      <c r="M238" s="31"/>
      <c r="N238" s="31"/>
      <c r="O238" s="31"/>
      <c r="P238" s="31"/>
      <c r="Q238" s="31"/>
      <c r="R238" s="31"/>
      <c r="S238" s="9"/>
      <c r="T238" s="9"/>
      <c r="U238" s="9"/>
      <c r="V238" s="9"/>
    </row>
    <row r="239" spans="1:22" x14ac:dyDescent="0.25">
      <c r="A239" s="31"/>
      <c r="B239" s="32"/>
      <c r="C239" s="31"/>
      <c r="D239" s="35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9"/>
      <c r="T239" s="9"/>
      <c r="U239" s="9"/>
      <c r="V239" s="9"/>
    </row>
    <row r="240" spans="1:22" x14ac:dyDescent="0.25">
      <c r="A240" s="31"/>
      <c r="B240" s="32"/>
      <c r="C240" s="31"/>
      <c r="D240" s="35"/>
      <c r="E240" s="31"/>
      <c r="F240" s="31"/>
      <c r="G240" s="31"/>
      <c r="H240" s="36" t="s">
        <v>142</v>
      </c>
      <c r="I240" s="37">
        <f>AVERAGE(I237:I238)</f>
        <v>3.7000000000000005E-2</v>
      </c>
      <c r="J240" s="31"/>
      <c r="K240" s="31"/>
      <c r="L240" s="31"/>
      <c r="M240" s="31"/>
      <c r="N240" s="31"/>
      <c r="O240" s="31"/>
      <c r="P240" s="31"/>
      <c r="Q240" s="31"/>
      <c r="R240" s="31"/>
      <c r="S240" s="9"/>
      <c r="T240" s="9"/>
      <c r="U240" s="9"/>
      <c r="V240" s="9"/>
    </row>
    <row r="241" spans="1:22" x14ac:dyDescent="0.25">
      <c r="A241" s="31"/>
      <c r="B241" s="32"/>
      <c r="C241" s="31"/>
      <c r="D241" s="32"/>
      <c r="E241" s="31"/>
      <c r="F241" s="31"/>
      <c r="G241" s="31"/>
      <c r="H241" s="36" t="s">
        <v>143</v>
      </c>
      <c r="I241" s="37">
        <f>I240/P236</f>
        <v>4.2867049030898434E-2</v>
      </c>
      <c r="J241" s="31"/>
      <c r="K241" s="31"/>
      <c r="L241" s="31"/>
      <c r="M241" s="31"/>
      <c r="N241" s="31"/>
      <c r="O241" s="31"/>
      <c r="P241" s="31"/>
      <c r="Q241" s="31"/>
      <c r="R241" s="31"/>
      <c r="S241" s="9"/>
      <c r="T241" s="9"/>
      <c r="U241" s="9"/>
      <c r="V241" s="9"/>
    </row>
    <row r="242" spans="1:22" x14ac:dyDescent="0.25">
      <c r="A242" s="31"/>
      <c r="B242" s="32"/>
      <c r="C242" s="31"/>
      <c r="D242" s="32"/>
      <c r="E242" s="31"/>
      <c r="F242" s="31"/>
      <c r="G242" s="36" t="s">
        <v>144</v>
      </c>
      <c r="H242" s="36" t="s">
        <v>145</v>
      </c>
      <c r="I242" s="37" t="e">
        <f>(L236*Q236)/(1+(L236-1)*Q236)</f>
        <v>#DIV/0!</v>
      </c>
      <c r="J242" s="31"/>
      <c r="K242" s="31"/>
      <c r="L242" s="31"/>
      <c r="M242" s="31"/>
      <c r="N242" s="31"/>
      <c r="O242" s="31"/>
      <c r="P242" s="31"/>
      <c r="Q242" s="31"/>
      <c r="R242" s="31"/>
      <c r="S242" s="9"/>
      <c r="T242" s="9"/>
      <c r="U242" s="9"/>
      <c r="V242" s="9"/>
    </row>
    <row r="244" spans="1:22" x14ac:dyDescent="0.25">
      <c r="A244" s="89" t="s">
        <v>512</v>
      </c>
      <c r="B244" s="90"/>
      <c r="C244" s="90"/>
      <c r="D244" s="90"/>
      <c r="E244" s="90"/>
      <c r="F244" s="90"/>
      <c r="G244" s="90"/>
      <c r="H244" s="78"/>
      <c r="I244" s="64" t="s">
        <v>130</v>
      </c>
      <c r="J244" s="78"/>
      <c r="K244" s="78"/>
      <c r="L244" s="78"/>
      <c r="M244" s="79" t="s">
        <v>131</v>
      </c>
      <c r="N244" s="78"/>
      <c r="O244" s="78"/>
      <c r="P244" s="78"/>
      <c r="Q244" s="78"/>
      <c r="R244" s="78"/>
      <c r="S244" s="78"/>
      <c r="T244" s="78"/>
      <c r="U244" s="78"/>
      <c r="V244" s="78"/>
    </row>
    <row r="245" spans="1:22" x14ac:dyDescent="0.25">
      <c r="A245" s="13"/>
      <c r="B245" s="26" t="s">
        <v>132</v>
      </c>
      <c r="C245" s="31"/>
      <c r="D245" s="32"/>
      <c r="E245" s="31"/>
      <c r="F245" s="31"/>
      <c r="G245" s="31"/>
      <c r="H245" s="31"/>
      <c r="I245" s="55" t="s">
        <v>565</v>
      </c>
      <c r="J245" s="31"/>
      <c r="K245" s="31"/>
      <c r="L245" s="34" t="s">
        <v>133</v>
      </c>
      <c r="M245" s="34" t="s">
        <v>134</v>
      </c>
      <c r="N245" s="34" t="s">
        <v>135</v>
      </c>
      <c r="O245" s="34" t="s">
        <v>136</v>
      </c>
      <c r="P245" s="34" t="s">
        <v>137</v>
      </c>
      <c r="Q245" s="34" t="s">
        <v>138</v>
      </c>
      <c r="R245" s="31"/>
      <c r="S245" s="9"/>
      <c r="T245" s="9"/>
      <c r="U245" s="9"/>
      <c r="V245" s="9"/>
    </row>
    <row r="246" spans="1:22" x14ac:dyDescent="0.25">
      <c r="A246" s="31"/>
      <c r="B246" s="32"/>
      <c r="C246" s="31"/>
      <c r="D246" s="32"/>
      <c r="E246" s="54" t="s">
        <v>561</v>
      </c>
      <c r="F246" s="54" t="s">
        <v>562</v>
      </c>
      <c r="G246" s="34"/>
      <c r="H246" s="34"/>
      <c r="I246" s="34" t="s">
        <v>141</v>
      </c>
      <c r="J246" s="31"/>
      <c r="K246" s="31"/>
      <c r="L246" s="31">
        <v>2</v>
      </c>
      <c r="M246" s="31">
        <f>AVERAGE(E248:E250,F249:F250,G250)</f>
        <v>0.55000000000000004</v>
      </c>
      <c r="N246" s="31">
        <f>1+(L246-1)*M246</f>
        <v>1.55</v>
      </c>
      <c r="O246" s="31">
        <f>N246/L246</f>
        <v>0.77500000000000002</v>
      </c>
      <c r="P246" s="31">
        <f>SQRT(O246)</f>
        <v>0.88034084308295046</v>
      </c>
      <c r="Q246" s="31" t="e">
        <f>AVERAGE(E247,F248)</f>
        <v>#DIV/0!</v>
      </c>
      <c r="R246" s="31"/>
      <c r="S246" s="9"/>
      <c r="T246" s="9"/>
      <c r="U246" s="9"/>
      <c r="V246" s="9"/>
    </row>
    <row r="247" spans="1:22" x14ac:dyDescent="0.25">
      <c r="A247" s="31"/>
      <c r="B247" s="32"/>
      <c r="C247" s="31"/>
      <c r="D247" s="54" t="s">
        <v>561</v>
      </c>
      <c r="E247" s="16"/>
      <c r="F247" s="31"/>
      <c r="G247" s="31"/>
      <c r="H247" s="31"/>
      <c r="I247" s="13">
        <v>0.01</v>
      </c>
      <c r="J247" s="31"/>
      <c r="K247" s="31"/>
      <c r="L247" s="31"/>
      <c r="M247" s="31"/>
      <c r="N247" s="31"/>
      <c r="O247" s="31"/>
      <c r="P247" s="31"/>
      <c r="Q247" s="31"/>
      <c r="R247" s="31"/>
      <c r="S247" s="9"/>
      <c r="T247" s="9"/>
      <c r="U247" s="9"/>
      <c r="V247" s="9"/>
    </row>
    <row r="248" spans="1:22" x14ac:dyDescent="0.25">
      <c r="A248" s="31"/>
      <c r="B248" s="32"/>
      <c r="C248" s="31"/>
      <c r="D248" s="54" t="s">
        <v>562</v>
      </c>
      <c r="E248" s="13">
        <v>0.55000000000000004</v>
      </c>
      <c r="F248" s="16"/>
      <c r="G248" s="31"/>
      <c r="H248" s="31"/>
      <c r="I248" s="13">
        <v>0.04</v>
      </c>
      <c r="J248" s="31"/>
      <c r="K248" s="31"/>
      <c r="L248" s="31"/>
      <c r="M248" s="31"/>
      <c r="N248" s="31"/>
      <c r="O248" s="31"/>
      <c r="P248" s="31"/>
      <c r="Q248" s="31"/>
      <c r="R248" s="31"/>
      <c r="S248" s="9"/>
      <c r="T248" s="9"/>
      <c r="U248" s="9"/>
      <c r="V248" s="9"/>
    </row>
    <row r="249" spans="1:22" x14ac:dyDescent="0.25">
      <c r="A249" s="31"/>
      <c r="B249" s="32"/>
      <c r="C249" s="31"/>
      <c r="D249" s="35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9"/>
      <c r="T249" s="9"/>
      <c r="U249" s="9"/>
      <c r="V249" s="9"/>
    </row>
    <row r="250" spans="1:22" x14ac:dyDescent="0.25">
      <c r="A250" s="31"/>
      <c r="B250" s="32"/>
      <c r="C250" s="31"/>
      <c r="D250" s="35"/>
      <c r="E250" s="31"/>
      <c r="F250" s="31"/>
      <c r="G250" s="31"/>
      <c r="H250" s="36" t="s">
        <v>142</v>
      </c>
      <c r="I250" s="37">
        <f>AVERAGE(I247:I248)</f>
        <v>2.5000000000000001E-2</v>
      </c>
      <c r="J250" s="31"/>
      <c r="K250" s="31"/>
      <c r="L250" s="31"/>
      <c r="M250" s="31"/>
      <c r="N250" s="31"/>
      <c r="O250" s="31"/>
      <c r="P250" s="31"/>
      <c r="Q250" s="31"/>
      <c r="R250" s="31"/>
      <c r="S250" s="9"/>
      <c r="T250" s="9"/>
      <c r="U250" s="9"/>
      <c r="V250" s="9"/>
    </row>
    <row r="251" spans="1:22" x14ac:dyDescent="0.25">
      <c r="A251" s="31"/>
      <c r="B251" s="32"/>
      <c r="C251" s="31"/>
      <c r="D251" s="32"/>
      <c r="E251" s="31"/>
      <c r="F251" s="31"/>
      <c r="G251" s="31"/>
      <c r="H251" s="36" t="s">
        <v>143</v>
      </c>
      <c r="I251" s="37">
        <f>I250/P246</f>
        <v>2.8398091712353243E-2</v>
      </c>
      <c r="J251" s="31"/>
      <c r="K251" s="31"/>
      <c r="L251" s="31"/>
      <c r="M251" s="31"/>
      <c r="N251" s="31"/>
      <c r="O251" s="31"/>
      <c r="P251" s="31"/>
      <c r="Q251" s="31"/>
      <c r="R251" s="31"/>
      <c r="S251" s="9"/>
      <c r="T251" s="9"/>
      <c r="U251" s="9"/>
      <c r="V251" s="9"/>
    </row>
    <row r="252" spans="1:22" x14ac:dyDescent="0.25">
      <c r="A252" s="31"/>
      <c r="B252" s="32"/>
      <c r="C252" s="31"/>
      <c r="D252" s="32"/>
      <c r="E252" s="31"/>
      <c r="F252" s="31"/>
      <c r="G252" s="36" t="s">
        <v>144</v>
      </c>
      <c r="H252" s="36" t="s">
        <v>145</v>
      </c>
      <c r="I252" s="37" t="e">
        <f>(L246*Q246)/(1+(L246-1)*Q246)</f>
        <v>#DIV/0!</v>
      </c>
      <c r="J252" s="31"/>
      <c r="K252" s="31"/>
      <c r="L252" s="31"/>
      <c r="M252" s="31"/>
      <c r="N252" s="31"/>
      <c r="O252" s="31"/>
      <c r="P252" s="31"/>
      <c r="Q252" s="31"/>
      <c r="R252" s="31"/>
      <c r="S252" s="9"/>
      <c r="T252" s="9"/>
      <c r="U252" s="9"/>
      <c r="V252" s="9"/>
    </row>
    <row r="254" spans="1:22" x14ac:dyDescent="0.25">
      <c r="A254" s="20" t="s">
        <v>128</v>
      </c>
      <c r="B254" s="27" t="s">
        <v>129</v>
      </c>
      <c r="C254" s="28"/>
      <c r="D254" s="29"/>
      <c r="E254" s="28"/>
      <c r="F254" s="28"/>
      <c r="G254" s="28"/>
      <c r="H254" s="28"/>
      <c r="I254" s="20" t="s">
        <v>130</v>
      </c>
      <c r="J254" s="28"/>
      <c r="K254" s="28"/>
      <c r="L254" s="28"/>
      <c r="M254" s="30" t="s">
        <v>131</v>
      </c>
      <c r="N254" s="28"/>
      <c r="O254" s="28"/>
      <c r="P254" s="28"/>
      <c r="Q254" s="28"/>
      <c r="R254" s="28"/>
      <c r="S254" s="28"/>
      <c r="T254" s="28"/>
      <c r="U254" s="28"/>
      <c r="V254" s="28"/>
    </row>
    <row r="255" spans="1:22" x14ac:dyDescent="0.25">
      <c r="A255" s="13"/>
      <c r="B255" s="26" t="s">
        <v>132</v>
      </c>
      <c r="C255" s="31"/>
      <c r="D255" s="32"/>
      <c r="E255" s="31"/>
      <c r="F255" s="31"/>
      <c r="G255" s="31"/>
      <c r="H255" s="31"/>
      <c r="I255" s="55" t="s">
        <v>566</v>
      </c>
      <c r="J255" s="31"/>
      <c r="K255" s="31"/>
      <c r="L255" s="34" t="s">
        <v>133</v>
      </c>
      <c r="M255" s="34" t="s">
        <v>134</v>
      </c>
      <c r="N255" s="34" t="s">
        <v>135</v>
      </c>
      <c r="O255" s="34" t="s">
        <v>136</v>
      </c>
      <c r="P255" s="34" t="s">
        <v>137</v>
      </c>
      <c r="Q255" s="34" t="s">
        <v>138</v>
      </c>
      <c r="R255" s="31"/>
      <c r="S255" s="9"/>
      <c r="T255" s="9"/>
      <c r="U255" s="9"/>
      <c r="V255" s="9"/>
    </row>
    <row r="256" spans="1:22" x14ac:dyDescent="0.25">
      <c r="A256" s="31"/>
      <c r="B256" s="32"/>
      <c r="C256" s="31"/>
      <c r="D256" s="32"/>
      <c r="E256" s="54" t="s">
        <v>561</v>
      </c>
      <c r="F256" s="54" t="s">
        <v>562</v>
      </c>
      <c r="G256" s="34"/>
      <c r="H256" s="34"/>
      <c r="I256" s="34" t="s">
        <v>141</v>
      </c>
      <c r="J256" s="31"/>
      <c r="K256" s="31"/>
      <c r="L256" s="31">
        <v>2</v>
      </c>
      <c r="M256" s="31">
        <f>AVERAGE(E258:E260,F259:F260,G260)</f>
        <v>0.55000000000000004</v>
      </c>
      <c r="N256" s="31">
        <f>1+(L256-1)*M256</f>
        <v>1.55</v>
      </c>
      <c r="O256" s="31">
        <f>N256/L256</f>
        <v>0.77500000000000002</v>
      </c>
      <c r="P256" s="31">
        <f>SQRT(O256)</f>
        <v>0.88034084308295046</v>
      </c>
      <c r="Q256" s="31" t="e">
        <f>AVERAGE(E257,F258)</f>
        <v>#DIV/0!</v>
      </c>
      <c r="R256" s="31"/>
      <c r="S256" s="9"/>
      <c r="T256" s="9"/>
      <c r="U256" s="9"/>
      <c r="V256" s="9"/>
    </row>
    <row r="257" spans="1:22" x14ac:dyDescent="0.25">
      <c r="A257" s="31"/>
      <c r="B257" s="32"/>
      <c r="C257" s="31"/>
      <c r="D257" s="54" t="s">
        <v>561</v>
      </c>
      <c r="E257" s="16"/>
      <c r="F257" s="31"/>
      <c r="G257" s="31"/>
      <c r="H257" s="31"/>
      <c r="I257" s="13">
        <v>-0.02</v>
      </c>
      <c r="J257" s="31"/>
      <c r="K257" s="31"/>
      <c r="L257" s="31"/>
      <c r="M257" s="31"/>
      <c r="N257" s="31"/>
      <c r="O257" s="31"/>
      <c r="P257" s="31"/>
      <c r="Q257" s="31"/>
      <c r="R257" s="31"/>
      <c r="S257" s="9"/>
      <c r="T257" s="9"/>
      <c r="U257" s="9"/>
      <c r="V257" s="9"/>
    </row>
    <row r="258" spans="1:22" x14ac:dyDescent="0.25">
      <c r="A258" s="31"/>
      <c r="B258" s="32"/>
      <c r="C258" s="31"/>
      <c r="D258" s="54" t="s">
        <v>562</v>
      </c>
      <c r="E258" s="13">
        <v>0.55000000000000004</v>
      </c>
      <c r="F258" s="16"/>
      <c r="G258" s="31"/>
      <c r="H258" s="31"/>
      <c r="I258" s="13">
        <v>0.18</v>
      </c>
      <c r="J258" s="31"/>
      <c r="K258" s="31"/>
      <c r="L258" s="31"/>
      <c r="M258" s="31"/>
      <c r="N258" s="31"/>
      <c r="O258" s="31"/>
      <c r="P258" s="31"/>
      <c r="Q258" s="31"/>
      <c r="R258" s="31"/>
      <c r="S258" s="9"/>
      <c r="T258" s="9"/>
      <c r="U258" s="9"/>
      <c r="V258" s="9"/>
    </row>
    <row r="259" spans="1:22" x14ac:dyDescent="0.25">
      <c r="A259" s="31"/>
      <c r="B259" s="32"/>
      <c r="C259" s="31"/>
      <c r="D259" s="35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9"/>
      <c r="T259" s="9"/>
      <c r="U259" s="9"/>
      <c r="V259" s="9"/>
    </row>
    <row r="260" spans="1:22" x14ac:dyDescent="0.25">
      <c r="A260" s="31"/>
      <c r="B260" s="32"/>
      <c r="C260" s="31"/>
      <c r="D260" s="35"/>
      <c r="E260" s="31"/>
      <c r="F260" s="31"/>
      <c r="G260" s="31"/>
      <c r="H260" s="36" t="s">
        <v>142</v>
      </c>
      <c r="I260" s="37">
        <f>AVERAGE(I257:I258)</f>
        <v>0.08</v>
      </c>
      <c r="J260" s="31"/>
      <c r="K260" s="31"/>
      <c r="L260" s="31"/>
      <c r="M260" s="31"/>
      <c r="N260" s="31"/>
      <c r="O260" s="31"/>
      <c r="P260" s="31"/>
      <c r="Q260" s="31"/>
      <c r="R260" s="31"/>
      <c r="S260" s="9"/>
      <c r="T260" s="9"/>
      <c r="U260" s="9"/>
      <c r="V260" s="9"/>
    </row>
    <row r="261" spans="1:22" x14ac:dyDescent="0.25">
      <c r="A261" s="31"/>
      <c r="B261" s="32"/>
      <c r="C261" s="31"/>
      <c r="D261" s="32"/>
      <c r="E261" s="31"/>
      <c r="F261" s="31"/>
      <c r="G261" s="31"/>
      <c r="H261" s="36" t="s">
        <v>143</v>
      </c>
      <c r="I261" s="37">
        <f>I260/P256</f>
        <v>9.0873893479530371E-2</v>
      </c>
      <c r="J261" s="31"/>
      <c r="K261" s="31"/>
      <c r="L261" s="31"/>
      <c r="M261" s="31"/>
      <c r="N261" s="31"/>
      <c r="O261" s="31"/>
      <c r="P261" s="31"/>
      <c r="Q261" s="31"/>
      <c r="R261" s="31"/>
      <c r="S261" s="9"/>
      <c r="T261" s="9"/>
      <c r="U261" s="9"/>
      <c r="V261" s="9"/>
    </row>
    <row r="262" spans="1:22" x14ac:dyDescent="0.25">
      <c r="A262" s="31"/>
      <c r="B262" s="32"/>
      <c r="C262" s="31"/>
      <c r="D262" s="32"/>
      <c r="E262" s="31"/>
      <c r="F262" s="31"/>
      <c r="G262" s="36" t="s">
        <v>144</v>
      </c>
      <c r="H262" s="36" t="s">
        <v>145</v>
      </c>
      <c r="I262" s="37" t="e">
        <f>(L256*Q256)/(1+(L256-1)*Q256)</f>
        <v>#DIV/0!</v>
      </c>
      <c r="J262" s="31"/>
      <c r="K262" s="31"/>
      <c r="L262" s="31"/>
      <c r="M262" s="31"/>
      <c r="N262" s="31"/>
      <c r="O262" s="31"/>
      <c r="P262" s="31"/>
      <c r="Q262" s="31"/>
      <c r="R262" s="31"/>
      <c r="S262" s="9"/>
      <c r="T262" s="9"/>
      <c r="U262" s="9"/>
      <c r="V262" s="9"/>
    </row>
    <row r="264" spans="1:22" x14ac:dyDescent="0.25">
      <c r="A264" s="20" t="s">
        <v>128</v>
      </c>
      <c r="B264" s="27" t="s">
        <v>129</v>
      </c>
      <c r="C264" s="28"/>
      <c r="D264" s="29"/>
      <c r="E264" s="28"/>
      <c r="F264" s="28"/>
      <c r="G264" s="28"/>
      <c r="H264" s="28"/>
      <c r="I264" s="20" t="s">
        <v>130</v>
      </c>
      <c r="J264" s="28"/>
      <c r="K264" s="28"/>
      <c r="L264" s="28"/>
      <c r="M264" s="30" t="s">
        <v>131</v>
      </c>
      <c r="N264" s="28"/>
      <c r="O264" s="28"/>
      <c r="P264" s="28"/>
      <c r="Q264" s="28"/>
      <c r="R264" s="28"/>
      <c r="S264" s="28"/>
      <c r="T264" s="28"/>
      <c r="U264" s="28"/>
      <c r="V264" s="28"/>
    </row>
    <row r="265" spans="1:22" x14ac:dyDescent="0.25">
      <c r="A265" s="13"/>
      <c r="B265" s="26" t="s">
        <v>132</v>
      </c>
      <c r="C265" s="31"/>
      <c r="D265" s="32"/>
      <c r="E265" s="31"/>
      <c r="F265" s="31"/>
      <c r="G265" s="31"/>
      <c r="H265" s="31"/>
      <c r="I265" s="55" t="s">
        <v>203</v>
      </c>
      <c r="J265" s="31"/>
      <c r="K265" s="31"/>
      <c r="L265" s="34" t="s">
        <v>133</v>
      </c>
      <c r="M265" s="34" t="s">
        <v>134</v>
      </c>
      <c r="N265" s="34" t="s">
        <v>135</v>
      </c>
      <c r="O265" s="34" t="s">
        <v>136</v>
      </c>
      <c r="P265" s="34" t="s">
        <v>137</v>
      </c>
      <c r="Q265" s="34" t="s">
        <v>138</v>
      </c>
      <c r="R265" s="31"/>
      <c r="S265" s="9"/>
      <c r="T265" s="9"/>
      <c r="U265" s="9"/>
      <c r="V265" s="9"/>
    </row>
    <row r="266" spans="1:22" x14ac:dyDescent="0.25">
      <c r="A266" s="31"/>
      <c r="B266" s="32"/>
      <c r="C266" s="31"/>
      <c r="D266" s="32"/>
      <c r="E266" s="54" t="s">
        <v>565</v>
      </c>
      <c r="F266" s="54" t="s">
        <v>566</v>
      </c>
      <c r="G266" s="34"/>
      <c r="H266" s="34"/>
      <c r="I266" s="34" t="s">
        <v>141</v>
      </c>
      <c r="J266" s="31"/>
      <c r="K266" s="31"/>
      <c r="L266" s="31">
        <v>2</v>
      </c>
      <c r="M266" s="31">
        <f>AVERAGE(E268:E270,F269:F270,G270)</f>
        <v>0.51</v>
      </c>
      <c r="N266" s="31">
        <f>1+(L266-1)*M266</f>
        <v>1.51</v>
      </c>
      <c r="O266" s="31">
        <f>N266/L266</f>
        <v>0.755</v>
      </c>
      <c r="P266" s="31">
        <f>SQRT(O266)</f>
        <v>0.86890735984913836</v>
      </c>
      <c r="Q266" s="31" t="e">
        <f>AVERAGE(E267,F268)</f>
        <v>#DIV/0!</v>
      </c>
      <c r="R266" s="31"/>
      <c r="S266" s="9"/>
      <c r="T266" s="9"/>
      <c r="U266" s="9"/>
      <c r="V266" s="9"/>
    </row>
    <row r="267" spans="1:22" x14ac:dyDescent="0.25">
      <c r="A267" s="31"/>
      <c r="B267" s="32"/>
      <c r="C267" s="31"/>
      <c r="D267" s="54" t="s">
        <v>565</v>
      </c>
      <c r="E267" s="16"/>
      <c r="F267" s="31"/>
      <c r="G267" s="31"/>
      <c r="H267" s="31"/>
      <c r="I267" s="13">
        <v>2.8000000000000001E-2</v>
      </c>
      <c r="J267" s="31"/>
      <c r="K267" s="31"/>
      <c r="L267" s="31"/>
      <c r="M267" s="31"/>
      <c r="N267" s="31"/>
      <c r="O267" s="31"/>
      <c r="P267" s="31"/>
      <c r="Q267" s="31"/>
      <c r="R267" s="31"/>
      <c r="S267" s="9"/>
      <c r="T267" s="9"/>
      <c r="U267" s="9"/>
      <c r="V267" s="9"/>
    </row>
    <row r="268" spans="1:22" x14ac:dyDescent="0.25">
      <c r="A268" s="31"/>
      <c r="B268" s="32"/>
      <c r="C268" s="31"/>
      <c r="D268" s="54" t="s">
        <v>566</v>
      </c>
      <c r="E268" s="13">
        <v>0.51</v>
      </c>
      <c r="F268" s="16"/>
      <c r="G268" s="31"/>
      <c r="H268" s="31"/>
      <c r="I268" s="13">
        <v>9.0999999999999998E-2</v>
      </c>
      <c r="J268" s="31"/>
      <c r="K268" s="31"/>
      <c r="L268" s="31"/>
      <c r="M268" s="31"/>
      <c r="N268" s="31"/>
      <c r="O268" s="31"/>
      <c r="P268" s="31"/>
      <c r="Q268" s="31"/>
      <c r="R268" s="31"/>
      <c r="S268" s="9"/>
      <c r="T268" s="9"/>
      <c r="U268" s="9"/>
      <c r="V268" s="9"/>
    </row>
    <row r="269" spans="1:22" x14ac:dyDescent="0.25">
      <c r="A269" s="31"/>
      <c r="B269" s="32"/>
      <c r="C269" s="31"/>
      <c r="D269" s="35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9"/>
      <c r="T269" s="9"/>
      <c r="U269" s="9"/>
      <c r="V269" s="9"/>
    </row>
    <row r="270" spans="1:22" x14ac:dyDescent="0.25">
      <c r="A270" s="31"/>
      <c r="B270" s="32"/>
      <c r="C270" s="31"/>
      <c r="D270" s="35"/>
      <c r="E270" s="31"/>
      <c r="F270" s="31"/>
      <c r="G270" s="31"/>
      <c r="H270" s="36" t="s">
        <v>142</v>
      </c>
      <c r="I270" s="37">
        <f>AVERAGE(I267:I268)</f>
        <v>5.9499999999999997E-2</v>
      </c>
      <c r="J270" s="31"/>
      <c r="K270" s="31"/>
      <c r="L270" s="31"/>
      <c r="M270" s="31"/>
      <c r="N270" s="31"/>
      <c r="O270" s="31"/>
      <c r="P270" s="31"/>
      <c r="Q270" s="31"/>
      <c r="R270" s="31"/>
      <c r="S270" s="9"/>
      <c r="T270" s="9"/>
      <c r="U270" s="9"/>
      <c r="V270" s="9"/>
    </row>
    <row r="271" spans="1:22" x14ac:dyDescent="0.25">
      <c r="A271" s="31"/>
      <c r="B271" s="32"/>
      <c r="C271" s="31"/>
      <c r="D271" s="32"/>
      <c r="E271" s="31"/>
      <c r="F271" s="31"/>
      <c r="G271" s="31"/>
      <c r="H271" s="36" t="s">
        <v>143</v>
      </c>
      <c r="I271" s="37">
        <f>I270/P266</f>
        <v>6.8476805180163886E-2</v>
      </c>
      <c r="J271" s="31"/>
      <c r="K271" s="31"/>
      <c r="L271" s="31"/>
      <c r="M271" s="31"/>
      <c r="N271" s="31"/>
      <c r="O271" s="31"/>
      <c r="P271" s="31"/>
      <c r="Q271" s="31"/>
      <c r="R271" s="31"/>
      <c r="S271" s="9"/>
      <c r="T271" s="9"/>
      <c r="U271" s="9"/>
      <c r="V271" s="9"/>
    </row>
    <row r="272" spans="1:22" x14ac:dyDescent="0.25">
      <c r="A272" s="31"/>
      <c r="B272" s="32"/>
      <c r="C272" s="31"/>
      <c r="D272" s="32"/>
      <c r="E272" s="31"/>
      <c r="F272" s="31"/>
      <c r="G272" s="36" t="s">
        <v>144</v>
      </c>
      <c r="H272" s="36" t="s">
        <v>145</v>
      </c>
      <c r="I272" s="37" t="e">
        <f>(L266*Q266)/(1+(L266-1)*Q266)</f>
        <v>#DIV/0!</v>
      </c>
      <c r="J272" s="31"/>
      <c r="K272" s="31"/>
      <c r="L272" s="31"/>
      <c r="M272" s="31"/>
      <c r="N272" s="31"/>
      <c r="O272" s="31"/>
      <c r="P272" s="31"/>
      <c r="Q272" s="31"/>
      <c r="R272" s="31"/>
      <c r="S272" s="9"/>
      <c r="T272" s="9"/>
      <c r="U272" s="9"/>
      <c r="V272" s="9"/>
    </row>
    <row r="274" spans="1:22" x14ac:dyDescent="0.25">
      <c r="A274" s="89" t="s">
        <v>513</v>
      </c>
      <c r="B274" s="90"/>
      <c r="C274" s="90"/>
      <c r="D274" s="90"/>
      <c r="E274" s="90"/>
      <c r="F274" s="90"/>
      <c r="G274" s="90"/>
      <c r="H274" s="78"/>
      <c r="I274" s="64" t="s">
        <v>130</v>
      </c>
      <c r="J274" s="78"/>
      <c r="K274" s="78"/>
      <c r="L274" s="78"/>
      <c r="M274" s="79" t="s">
        <v>131</v>
      </c>
      <c r="N274" s="78"/>
      <c r="O274" s="78"/>
      <c r="P274" s="78"/>
      <c r="Q274" s="78"/>
      <c r="R274" s="78"/>
      <c r="S274" s="78"/>
      <c r="T274" s="78"/>
      <c r="U274" s="78"/>
      <c r="V274" s="78"/>
    </row>
    <row r="275" spans="1:22" x14ac:dyDescent="0.25">
      <c r="A275" s="13"/>
      <c r="B275" s="26" t="s">
        <v>132</v>
      </c>
      <c r="C275" s="31"/>
      <c r="D275" s="32"/>
      <c r="E275" s="31"/>
      <c r="F275" s="31"/>
      <c r="G275" s="31"/>
      <c r="H275" s="31"/>
      <c r="I275" s="55" t="s">
        <v>565</v>
      </c>
      <c r="J275" s="31"/>
      <c r="K275" s="31"/>
      <c r="L275" s="34" t="s">
        <v>133</v>
      </c>
      <c r="M275" s="34" t="s">
        <v>134</v>
      </c>
      <c r="N275" s="34" t="s">
        <v>135</v>
      </c>
      <c r="O275" s="34" t="s">
        <v>136</v>
      </c>
      <c r="P275" s="34" t="s">
        <v>137</v>
      </c>
      <c r="Q275" s="34" t="s">
        <v>138</v>
      </c>
      <c r="R275" s="31"/>
      <c r="S275" s="9"/>
      <c r="T275" s="9"/>
      <c r="U275" s="9"/>
      <c r="V275" s="9"/>
    </row>
    <row r="276" spans="1:22" x14ac:dyDescent="0.25">
      <c r="A276" s="31"/>
      <c r="B276" s="32"/>
      <c r="C276" s="31"/>
      <c r="D276" s="32"/>
      <c r="E276" s="54" t="s">
        <v>563</v>
      </c>
      <c r="F276" s="54" t="s">
        <v>564</v>
      </c>
      <c r="G276" s="34"/>
      <c r="H276" s="34"/>
      <c r="I276" s="34" t="s">
        <v>141</v>
      </c>
      <c r="J276" s="31"/>
      <c r="K276" s="31"/>
      <c r="L276" s="31">
        <v>2</v>
      </c>
      <c r="M276" s="31">
        <f>AVERAGE(E278:E280,F279:F280,G280)</f>
        <v>0.49</v>
      </c>
      <c r="N276" s="31">
        <f>1+(L276-1)*M276</f>
        <v>1.49</v>
      </c>
      <c r="O276" s="31">
        <f>N276/L276</f>
        <v>0.745</v>
      </c>
      <c r="P276" s="31">
        <f>SQRT(O276)</f>
        <v>0.86313382508160341</v>
      </c>
      <c r="Q276" s="31" t="e">
        <f>AVERAGE(E277,F278)</f>
        <v>#DIV/0!</v>
      </c>
      <c r="R276" s="31"/>
      <c r="S276" s="9"/>
      <c r="T276" s="9"/>
      <c r="U276" s="9"/>
      <c r="V276" s="9"/>
    </row>
    <row r="277" spans="1:22" x14ac:dyDescent="0.25">
      <c r="A277" s="31"/>
      <c r="B277" s="32"/>
      <c r="C277" s="31"/>
      <c r="D277" s="54" t="s">
        <v>563</v>
      </c>
      <c r="E277" s="16"/>
      <c r="F277" s="31"/>
      <c r="G277" s="31"/>
      <c r="H277" s="31"/>
      <c r="I277" s="13">
        <v>0.03</v>
      </c>
      <c r="J277" s="31"/>
      <c r="K277" s="31"/>
      <c r="L277" s="31"/>
      <c r="M277" s="31"/>
      <c r="N277" s="31"/>
      <c r="O277" s="31"/>
      <c r="P277" s="31"/>
      <c r="Q277" s="31"/>
      <c r="R277" s="31"/>
      <c r="S277" s="9"/>
      <c r="T277" s="9"/>
      <c r="U277" s="9"/>
      <c r="V277" s="9"/>
    </row>
    <row r="278" spans="1:22" x14ac:dyDescent="0.25">
      <c r="A278" s="31"/>
      <c r="B278" s="32"/>
      <c r="C278" s="31"/>
      <c r="D278" s="54" t="s">
        <v>564</v>
      </c>
      <c r="E278" s="13">
        <v>0.49</v>
      </c>
      <c r="F278" s="16"/>
      <c r="G278" s="31"/>
      <c r="H278" s="31"/>
      <c r="I278" s="13">
        <v>0.05</v>
      </c>
      <c r="J278" s="31"/>
      <c r="K278" s="31"/>
      <c r="L278" s="31"/>
      <c r="M278" s="31"/>
      <c r="N278" s="31"/>
      <c r="O278" s="31"/>
      <c r="P278" s="31"/>
      <c r="Q278" s="31"/>
      <c r="R278" s="31"/>
      <c r="S278" s="9"/>
      <c r="T278" s="9"/>
      <c r="U278" s="9"/>
      <c r="V278" s="9"/>
    </row>
    <row r="279" spans="1:22" x14ac:dyDescent="0.25">
      <c r="A279" s="31"/>
      <c r="B279" s="32"/>
      <c r="C279" s="31"/>
      <c r="D279" s="35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9"/>
      <c r="T279" s="9"/>
      <c r="U279" s="9"/>
      <c r="V279" s="9"/>
    </row>
    <row r="280" spans="1:22" x14ac:dyDescent="0.25">
      <c r="A280" s="31"/>
      <c r="B280" s="32"/>
      <c r="C280" s="31"/>
      <c r="D280" s="35"/>
      <c r="E280" s="31"/>
      <c r="F280" s="31"/>
      <c r="G280" s="31"/>
      <c r="H280" s="36" t="s">
        <v>142</v>
      </c>
      <c r="I280" s="37">
        <f>AVERAGE(I277:I278)</f>
        <v>0.04</v>
      </c>
      <c r="J280" s="31"/>
      <c r="K280" s="31"/>
      <c r="L280" s="31"/>
      <c r="M280" s="31"/>
      <c r="N280" s="31"/>
      <c r="O280" s="31"/>
      <c r="P280" s="31"/>
      <c r="Q280" s="31"/>
      <c r="R280" s="31"/>
      <c r="S280" s="9"/>
      <c r="T280" s="9"/>
      <c r="U280" s="9"/>
      <c r="V280" s="9"/>
    </row>
    <row r="281" spans="1:22" x14ac:dyDescent="0.25">
      <c r="A281" s="31"/>
      <c r="B281" s="32"/>
      <c r="C281" s="31"/>
      <c r="D281" s="32"/>
      <c r="E281" s="31"/>
      <c r="F281" s="31"/>
      <c r="G281" s="31"/>
      <c r="H281" s="36" t="s">
        <v>143</v>
      </c>
      <c r="I281" s="37">
        <f>I280/P276</f>
        <v>4.6342755709079385E-2</v>
      </c>
      <c r="J281" s="31"/>
      <c r="K281" s="31"/>
      <c r="L281" s="31"/>
      <c r="M281" s="31"/>
      <c r="N281" s="31"/>
      <c r="O281" s="31"/>
      <c r="P281" s="31"/>
      <c r="Q281" s="31"/>
      <c r="R281" s="31"/>
      <c r="S281" s="9"/>
      <c r="T281" s="9"/>
      <c r="U281" s="9"/>
      <c r="V281" s="9"/>
    </row>
    <row r="282" spans="1:22" x14ac:dyDescent="0.25">
      <c r="A282" s="31"/>
      <c r="B282" s="32"/>
      <c r="C282" s="31"/>
      <c r="D282" s="32"/>
      <c r="E282" s="31"/>
      <c r="F282" s="31"/>
      <c r="G282" s="36" t="s">
        <v>144</v>
      </c>
      <c r="H282" s="36" t="s">
        <v>145</v>
      </c>
      <c r="I282" s="37" t="e">
        <f>(L276*Q276)/(1+(L276-1)*Q276)</f>
        <v>#DIV/0!</v>
      </c>
      <c r="J282" s="31"/>
      <c r="K282" s="31"/>
      <c r="L282" s="31"/>
      <c r="M282" s="31"/>
      <c r="N282" s="31"/>
      <c r="O282" s="31"/>
      <c r="P282" s="31"/>
      <c r="Q282" s="31"/>
      <c r="R282" s="31"/>
      <c r="S282" s="9"/>
      <c r="T282" s="9"/>
      <c r="U282" s="9"/>
      <c r="V282" s="9"/>
    </row>
    <row r="284" spans="1:22" x14ac:dyDescent="0.25">
      <c r="A284" s="20" t="s">
        <v>128</v>
      </c>
      <c r="B284" s="27" t="s">
        <v>129</v>
      </c>
      <c r="C284" s="28"/>
      <c r="D284" s="29"/>
      <c r="E284" s="28"/>
      <c r="F284" s="28"/>
      <c r="G284" s="28"/>
      <c r="H284" s="28"/>
      <c r="I284" s="20" t="s">
        <v>130</v>
      </c>
      <c r="J284" s="28"/>
      <c r="K284" s="28"/>
      <c r="L284" s="28"/>
      <c r="M284" s="30" t="s">
        <v>131</v>
      </c>
      <c r="N284" s="28"/>
      <c r="O284" s="28"/>
      <c r="P284" s="28"/>
      <c r="Q284" s="28"/>
      <c r="R284" s="28"/>
      <c r="S284" s="28"/>
      <c r="T284" s="28"/>
      <c r="U284" s="28"/>
      <c r="V284" s="28"/>
    </row>
    <row r="285" spans="1:22" x14ac:dyDescent="0.25">
      <c r="A285" s="13"/>
      <c r="B285" s="26" t="s">
        <v>132</v>
      </c>
      <c r="C285" s="31"/>
      <c r="D285" s="32"/>
      <c r="E285" s="31"/>
      <c r="F285" s="31"/>
      <c r="G285" s="31"/>
      <c r="H285" s="31"/>
      <c r="I285" s="55" t="s">
        <v>566</v>
      </c>
      <c r="J285" s="31"/>
      <c r="K285" s="31"/>
      <c r="L285" s="34" t="s">
        <v>133</v>
      </c>
      <c r="M285" s="34" t="s">
        <v>134</v>
      </c>
      <c r="N285" s="34" t="s">
        <v>135</v>
      </c>
      <c r="O285" s="34" t="s">
        <v>136</v>
      </c>
      <c r="P285" s="34" t="s">
        <v>137</v>
      </c>
      <c r="Q285" s="34" t="s">
        <v>138</v>
      </c>
      <c r="R285" s="31"/>
      <c r="S285" s="9"/>
      <c r="T285" s="9"/>
      <c r="U285" s="9"/>
      <c r="V285" s="9"/>
    </row>
    <row r="286" spans="1:22" x14ac:dyDescent="0.25">
      <c r="A286" s="31"/>
      <c r="B286" s="32"/>
      <c r="C286" s="31"/>
      <c r="D286" s="32"/>
      <c r="E286" s="54" t="s">
        <v>563</v>
      </c>
      <c r="F286" s="54" t="s">
        <v>564</v>
      </c>
      <c r="G286" s="34"/>
      <c r="H286" s="34"/>
      <c r="I286" s="34" t="s">
        <v>141</v>
      </c>
      <c r="J286" s="31"/>
      <c r="K286" s="31"/>
      <c r="L286" s="31">
        <v>2</v>
      </c>
      <c r="M286" s="31">
        <f>AVERAGE(E288:E290,F289:F290,G290)</f>
        <v>0.49</v>
      </c>
      <c r="N286" s="31">
        <f>1+(L286-1)*M286</f>
        <v>1.49</v>
      </c>
      <c r="O286" s="31">
        <f>N286/L286</f>
        <v>0.745</v>
      </c>
      <c r="P286" s="31">
        <f>SQRT(O286)</f>
        <v>0.86313382508160341</v>
      </c>
      <c r="Q286" s="31" t="e">
        <f>AVERAGE(E287,F288)</f>
        <v>#DIV/0!</v>
      </c>
      <c r="R286" s="31"/>
      <c r="S286" s="9"/>
      <c r="T286" s="9"/>
      <c r="U286" s="9"/>
      <c r="V286" s="9"/>
    </row>
    <row r="287" spans="1:22" x14ac:dyDescent="0.25">
      <c r="A287" s="31"/>
      <c r="B287" s="32"/>
      <c r="C287" s="31"/>
      <c r="D287" s="54" t="s">
        <v>563</v>
      </c>
      <c r="E287" s="16"/>
      <c r="F287" s="31"/>
      <c r="G287" s="31"/>
      <c r="H287" s="31"/>
      <c r="I287" s="13">
        <v>0.06</v>
      </c>
      <c r="J287" s="31"/>
      <c r="K287" s="31"/>
      <c r="L287" s="31"/>
      <c r="M287" s="31"/>
      <c r="N287" s="31"/>
      <c r="O287" s="31"/>
      <c r="P287" s="31"/>
      <c r="Q287" s="31"/>
      <c r="R287" s="31"/>
      <c r="S287" s="9"/>
      <c r="T287" s="9"/>
      <c r="U287" s="9"/>
      <c r="V287" s="9"/>
    </row>
    <row r="288" spans="1:22" x14ac:dyDescent="0.25">
      <c r="A288" s="31"/>
      <c r="B288" s="32"/>
      <c r="C288" s="31"/>
      <c r="D288" s="54" t="s">
        <v>564</v>
      </c>
      <c r="E288" s="13">
        <v>0.49</v>
      </c>
      <c r="F288" s="16"/>
      <c r="G288" s="31"/>
      <c r="H288" s="31"/>
      <c r="I288" s="13">
        <v>0.35</v>
      </c>
      <c r="J288" s="31"/>
      <c r="K288" s="31"/>
      <c r="L288" s="31"/>
      <c r="M288" s="31"/>
      <c r="N288" s="31"/>
      <c r="O288" s="31"/>
      <c r="P288" s="31"/>
      <c r="Q288" s="31"/>
      <c r="R288" s="31"/>
      <c r="S288" s="9"/>
      <c r="T288" s="9"/>
      <c r="U288" s="9"/>
      <c r="V288" s="9"/>
    </row>
    <row r="289" spans="1:22" x14ac:dyDescent="0.25">
      <c r="A289" s="31"/>
      <c r="B289" s="32"/>
      <c r="C289" s="31"/>
      <c r="D289" s="35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9"/>
      <c r="T289" s="9"/>
      <c r="U289" s="9"/>
      <c r="V289" s="9"/>
    </row>
    <row r="290" spans="1:22" x14ac:dyDescent="0.25">
      <c r="A290" s="31"/>
      <c r="B290" s="32"/>
      <c r="C290" s="31"/>
      <c r="D290" s="35"/>
      <c r="E290" s="31"/>
      <c r="F290" s="31"/>
      <c r="G290" s="31"/>
      <c r="H290" s="36" t="s">
        <v>142</v>
      </c>
      <c r="I290" s="37">
        <f>AVERAGE(I287:I288)</f>
        <v>0.20499999999999999</v>
      </c>
      <c r="J290" s="31"/>
      <c r="K290" s="31"/>
      <c r="L290" s="31"/>
      <c r="M290" s="31"/>
      <c r="N290" s="31"/>
      <c r="O290" s="31"/>
      <c r="P290" s="31"/>
      <c r="Q290" s="31"/>
      <c r="R290" s="31"/>
      <c r="S290" s="9"/>
      <c r="T290" s="9"/>
      <c r="U290" s="9"/>
      <c r="V290" s="9"/>
    </row>
    <row r="291" spans="1:22" x14ac:dyDescent="0.25">
      <c r="A291" s="31"/>
      <c r="B291" s="32"/>
      <c r="C291" s="31"/>
      <c r="D291" s="32"/>
      <c r="E291" s="31"/>
      <c r="F291" s="31"/>
      <c r="G291" s="31"/>
      <c r="H291" s="36" t="s">
        <v>143</v>
      </c>
      <c r="I291" s="37">
        <f>I290/P286</f>
        <v>0.2375066230090318</v>
      </c>
      <c r="J291" s="31"/>
      <c r="K291" s="31"/>
      <c r="L291" s="31"/>
      <c r="M291" s="31"/>
      <c r="N291" s="31"/>
      <c r="O291" s="31"/>
      <c r="P291" s="31"/>
      <c r="Q291" s="31"/>
      <c r="R291" s="31"/>
      <c r="S291" s="9"/>
      <c r="T291" s="9"/>
      <c r="U291" s="9"/>
      <c r="V291" s="9"/>
    </row>
    <row r="292" spans="1:22" x14ac:dyDescent="0.25">
      <c r="A292" s="31"/>
      <c r="B292" s="32"/>
      <c r="C292" s="31"/>
      <c r="D292" s="32"/>
      <c r="E292" s="31"/>
      <c r="F292" s="31"/>
      <c r="G292" s="36" t="s">
        <v>144</v>
      </c>
      <c r="H292" s="36" t="s">
        <v>145</v>
      </c>
      <c r="I292" s="37" t="e">
        <f>(L286*Q286)/(1+(L286-1)*Q286)</f>
        <v>#DIV/0!</v>
      </c>
      <c r="J292" s="31"/>
      <c r="K292" s="31"/>
      <c r="L292" s="31"/>
      <c r="M292" s="31"/>
      <c r="N292" s="31"/>
      <c r="O292" s="31"/>
      <c r="P292" s="31"/>
      <c r="Q292" s="31"/>
      <c r="R292" s="31"/>
      <c r="S292" s="9"/>
      <c r="T292" s="9"/>
      <c r="U292" s="9"/>
      <c r="V292" s="9"/>
    </row>
    <row r="294" spans="1:22" x14ac:dyDescent="0.25">
      <c r="A294" s="20" t="s">
        <v>128</v>
      </c>
      <c r="B294" s="27" t="s">
        <v>129</v>
      </c>
      <c r="C294" s="28"/>
      <c r="D294" s="29"/>
      <c r="E294" s="28"/>
      <c r="F294" s="28"/>
      <c r="G294" s="28"/>
      <c r="H294" s="28"/>
      <c r="I294" s="20" t="s">
        <v>130</v>
      </c>
      <c r="J294" s="28"/>
      <c r="K294" s="28"/>
      <c r="L294" s="28"/>
      <c r="M294" s="30" t="s">
        <v>131</v>
      </c>
      <c r="N294" s="28"/>
      <c r="O294" s="28"/>
      <c r="P294" s="28"/>
      <c r="Q294" s="28"/>
      <c r="R294" s="28"/>
      <c r="S294" s="28"/>
      <c r="T294" s="28"/>
      <c r="U294" s="28"/>
      <c r="V294" s="28"/>
    </row>
    <row r="295" spans="1:22" x14ac:dyDescent="0.25">
      <c r="A295" s="13"/>
      <c r="B295" s="26" t="s">
        <v>132</v>
      </c>
      <c r="C295" s="31"/>
      <c r="D295" s="32"/>
      <c r="E295" s="31"/>
      <c r="F295" s="31"/>
      <c r="G295" s="31"/>
      <c r="H295" s="31"/>
      <c r="I295" s="55" t="s">
        <v>200</v>
      </c>
      <c r="J295" s="31"/>
      <c r="K295" s="31"/>
      <c r="L295" s="34" t="s">
        <v>133</v>
      </c>
      <c r="M295" s="34" t="s">
        <v>134</v>
      </c>
      <c r="N295" s="34" t="s">
        <v>135</v>
      </c>
      <c r="O295" s="34" t="s">
        <v>136</v>
      </c>
      <c r="P295" s="34" t="s">
        <v>137</v>
      </c>
      <c r="Q295" s="34" t="s">
        <v>138</v>
      </c>
      <c r="R295" s="31"/>
      <c r="S295" s="9"/>
      <c r="T295" s="9"/>
      <c r="U295" s="9"/>
      <c r="V295" s="9"/>
    </row>
    <row r="296" spans="1:22" x14ac:dyDescent="0.25">
      <c r="A296" s="31"/>
      <c r="B296" s="32"/>
      <c r="C296" s="31"/>
      <c r="D296" s="32"/>
      <c r="E296" s="54" t="s">
        <v>565</v>
      </c>
      <c r="F296" s="54" t="s">
        <v>566</v>
      </c>
      <c r="G296" s="34"/>
      <c r="H296" s="34"/>
      <c r="I296" s="34" t="s">
        <v>141</v>
      </c>
      <c r="J296" s="31"/>
      <c r="K296" s="31"/>
      <c r="L296" s="31">
        <v>2</v>
      </c>
      <c r="M296" s="31">
        <f>AVERAGE(E298:E300,F299:F300,G300)</f>
        <v>0.51</v>
      </c>
      <c r="N296" s="31">
        <f>1+(L296-1)*M296</f>
        <v>1.51</v>
      </c>
      <c r="O296" s="31">
        <f>N296/L296</f>
        <v>0.755</v>
      </c>
      <c r="P296" s="31">
        <f>SQRT(O296)</f>
        <v>0.86890735984913836</v>
      </c>
      <c r="Q296" s="31" t="e">
        <f>AVERAGE(E297,F298)</f>
        <v>#DIV/0!</v>
      </c>
      <c r="R296" s="31"/>
      <c r="S296" s="9"/>
      <c r="T296" s="9"/>
      <c r="U296" s="9"/>
      <c r="V296" s="9"/>
    </row>
    <row r="297" spans="1:22" x14ac:dyDescent="0.25">
      <c r="A297" s="31"/>
      <c r="B297" s="32"/>
      <c r="C297" s="31"/>
      <c r="D297" s="54" t="s">
        <v>565</v>
      </c>
      <c r="E297" s="16"/>
      <c r="F297" s="31"/>
      <c r="G297" s="31"/>
      <c r="H297" s="31"/>
      <c r="I297" s="13">
        <v>4.5999999999999999E-2</v>
      </c>
      <c r="J297" s="31"/>
      <c r="K297" s="31"/>
      <c r="L297" s="31"/>
      <c r="M297" s="31"/>
      <c r="N297" s="31"/>
      <c r="O297" s="31"/>
      <c r="P297" s="31"/>
      <c r="Q297" s="31"/>
      <c r="R297" s="31"/>
      <c r="S297" s="9"/>
      <c r="T297" s="9"/>
      <c r="U297" s="9"/>
      <c r="V297" s="9"/>
    </row>
    <row r="298" spans="1:22" x14ac:dyDescent="0.25">
      <c r="A298" s="31"/>
      <c r="B298" s="32"/>
      <c r="C298" s="31"/>
      <c r="D298" s="54" t="s">
        <v>566</v>
      </c>
      <c r="E298" s="13">
        <v>0.51</v>
      </c>
      <c r="F298" s="16"/>
      <c r="G298" s="31"/>
      <c r="H298" s="31"/>
      <c r="I298" s="13">
        <v>0.23799999999999999</v>
      </c>
      <c r="J298" s="31"/>
      <c r="K298" s="31"/>
      <c r="L298" s="31"/>
      <c r="M298" s="31"/>
      <c r="N298" s="31"/>
      <c r="O298" s="31"/>
      <c r="P298" s="31"/>
      <c r="Q298" s="31"/>
      <c r="R298" s="31"/>
      <c r="S298" s="9"/>
      <c r="T298" s="9"/>
      <c r="U298" s="9"/>
      <c r="V298" s="9"/>
    </row>
    <row r="299" spans="1:22" x14ac:dyDescent="0.25">
      <c r="A299" s="31"/>
      <c r="B299" s="32"/>
      <c r="C299" s="31"/>
      <c r="D299" s="35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9"/>
      <c r="T299" s="9"/>
      <c r="U299" s="9"/>
      <c r="V299" s="9"/>
    </row>
    <row r="300" spans="1:22" x14ac:dyDescent="0.25">
      <c r="A300" s="31"/>
      <c r="B300" s="32"/>
      <c r="C300" s="31"/>
      <c r="D300" s="35"/>
      <c r="E300" s="31"/>
      <c r="F300" s="31"/>
      <c r="G300" s="31"/>
      <c r="H300" s="36" t="s">
        <v>142</v>
      </c>
      <c r="I300" s="37">
        <f>AVERAGE(I297:I298)</f>
        <v>0.14199999999999999</v>
      </c>
      <c r="J300" s="31"/>
      <c r="K300" s="31"/>
      <c r="L300" s="31"/>
      <c r="M300" s="31"/>
      <c r="N300" s="31"/>
      <c r="O300" s="31"/>
      <c r="P300" s="31"/>
      <c r="Q300" s="31"/>
      <c r="R300" s="31"/>
      <c r="S300" s="9"/>
      <c r="T300" s="9"/>
      <c r="U300" s="9"/>
      <c r="V300" s="9"/>
    </row>
    <row r="301" spans="1:22" x14ac:dyDescent="0.25">
      <c r="A301" s="31"/>
      <c r="B301" s="32"/>
      <c r="C301" s="31"/>
      <c r="D301" s="32"/>
      <c r="E301" s="31"/>
      <c r="F301" s="31"/>
      <c r="G301" s="31"/>
      <c r="H301" s="36" t="s">
        <v>143</v>
      </c>
      <c r="I301" s="37">
        <f>I300/P296</f>
        <v>0.16342363589215581</v>
      </c>
      <c r="J301" s="31"/>
      <c r="K301" s="31"/>
      <c r="L301" s="31"/>
      <c r="M301" s="31"/>
      <c r="N301" s="31"/>
      <c r="O301" s="31"/>
      <c r="P301" s="31"/>
      <c r="Q301" s="31"/>
      <c r="R301" s="31"/>
      <c r="S301" s="9"/>
      <c r="T301" s="9"/>
      <c r="U301" s="9"/>
      <c r="V301" s="9"/>
    </row>
    <row r="302" spans="1:22" x14ac:dyDescent="0.25">
      <c r="A302" s="31"/>
      <c r="B302" s="32"/>
      <c r="C302" s="31"/>
      <c r="D302" s="32"/>
      <c r="E302" s="31"/>
      <c r="F302" s="31"/>
      <c r="G302" s="36" t="s">
        <v>144</v>
      </c>
      <c r="H302" s="36" t="s">
        <v>145</v>
      </c>
      <c r="I302" s="37" t="e">
        <f>(L296*Q296)/(1+(L296-1)*Q296)</f>
        <v>#DIV/0!</v>
      </c>
      <c r="J302" s="31"/>
      <c r="K302" s="31"/>
      <c r="L302" s="31"/>
      <c r="M302" s="31"/>
      <c r="N302" s="31"/>
      <c r="O302" s="31"/>
      <c r="P302" s="31"/>
      <c r="Q302" s="31"/>
      <c r="R302" s="31"/>
      <c r="S302" s="9"/>
      <c r="T302" s="9"/>
      <c r="U302" s="9"/>
      <c r="V302" s="9"/>
    </row>
  </sheetData>
  <mergeCells count="10">
    <mergeCell ref="A184:G184"/>
    <mergeCell ref="A214:G214"/>
    <mergeCell ref="A244:G244"/>
    <mergeCell ref="A274:G274"/>
    <mergeCell ref="A3:G3"/>
    <mergeCell ref="A33:G33"/>
    <mergeCell ref="A63:G63"/>
    <mergeCell ref="A93:G93"/>
    <mergeCell ref="A124:G124"/>
    <mergeCell ref="A154:G154"/>
  </mergeCells>
  <phoneticPr fontId="1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A3830-3708-4823-8710-0CB9D0925758}">
  <dimension ref="A1:V671"/>
  <sheetViews>
    <sheetView topLeftCell="A650" workbookViewId="0">
      <selection activeCell="K667" sqref="K667"/>
    </sheetView>
  </sheetViews>
  <sheetFormatPr defaultRowHeight="15" x14ac:dyDescent="0.25"/>
  <sheetData>
    <row r="1" spans="1:22" ht="15.75" customHeight="1" x14ac:dyDescent="0.25">
      <c r="A1" s="64" t="s">
        <v>125</v>
      </c>
      <c r="B1" s="71" t="s">
        <v>126</v>
      </c>
      <c r="C1" s="72" t="s">
        <v>477</v>
      </c>
      <c r="D1" s="73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2" ht="15.75" customHeight="1" x14ac:dyDescent="0.25">
      <c r="A2" s="13" t="s">
        <v>456</v>
      </c>
      <c r="B2" s="26" t="s">
        <v>114</v>
      </c>
      <c r="C2" s="13"/>
      <c r="D2" s="15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9"/>
      <c r="T2" s="9"/>
      <c r="U2" s="9"/>
      <c r="V2" s="9"/>
    </row>
    <row r="3" spans="1:22" ht="15.75" customHeight="1" x14ac:dyDescent="0.25">
      <c r="A3" s="20" t="s">
        <v>128</v>
      </c>
      <c r="B3" s="27" t="s">
        <v>129</v>
      </c>
      <c r="C3" s="28"/>
      <c r="D3" s="29"/>
      <c r="E3" s="28"/>
      <c r="F3" s="28"/>
      <c r="G3" s="28"/>
      <c r="H3" s="28"/>
      <c r="I3" s="20" t="s">
        <v>130</v>
      </c>
      <c r="J3" s="28"/>
      <c r="K3" s="28"/>
      <c r="L3" s="28"/>
      <c r="M3" s="30" t="s">
        <v>131</v>
      </c>
      <c r="N3" s="28"/>
      <c r="O3" s="28"/>
      <c r="P3" s="28"/>
      <c r="Q3" s="28"/>
      <c r="R3" s="28"/>
      <c r="S3" s="28"/>
      <c r="T3" s="28"/>
      <c r="U3" s="28"/>
      <c r="V3" s="28"/>
    </row>
    <row r="4" spans="1:22" ht="15.75" customHeight="1" x14ac:dyDescent="0.25">
      <c r="A4" s="43"/>
      <c r="B4" s="45" t="s">
        <v>148</v>
      </c>
      <c r="C4" s="31"/>
      <c r="D4" s="35"/>
      <c r="E4" s="31"/>
      <c r="F4" s="31"/>
      <c r="G4" s="31"/>
      <c r="H4" s="31"/>
      <c r="I4" s="62" t="s">
        <v>469</v>
      </c>
      <c r="J4" s="31"/>
      <c r="K4" s="31"/>
      <c r="L4" s="34" t="s">
        <v>133</v>
      </c>
      <c r="M4" s="34" t="s">
        <v>134</v>
      </c>
      <c r="N4" s="34" t="s">
        <v>135</v>
      </c>
      <c r="O4" s="34" t="s">
        <v>136</v>
      </c>
      <c r="P4" s="34" t="s">
        <v>137</v>
      </c>
      <c r="Q4" s="34" t="s">
        <v>138</v>
      </c>
      <c r="R4" s="31"/>
      <c r="S4" s="9"/>
      <c r="T4" s="9"/>
      <c r="U4" s="9"/>
      <c r="V4" s="9"/>
    </row>
    <row r="5" spans="1:22" ht="15.75" customHeight="1" x14ac:dyDescent="0.25">
      <c r="A5" s="31"/>
      <c r="B5" s="32"/>
      <c r="C5" s="31"/>
      <c r="D5" s="32"/>
      <c r="E5" s="54" t="s">
        <v>457</v>
      </c>
      <c r="F5" s="54" t="s">
        <v>458</v>
      </c>
      <c r="G5" s="54" t="s">
        <v>459</v>
      </c>
      <c r="H5" s="54" t="s">
        <v>460</v>
      </c>
      <c r="I5" s="34" t="s">
        <v>141</v>
      </c>
      <c r="J5" s="31"/>
      <c r="K5" s="31"/>
      <c r="L5" s="31">
        <v>4</v>
      </c>
      <c r="M5" s="31">
        <f>AVERAGE(E7:E9,F8:F9,G9)</f>
        <v>0.89833333333333343</v>
      </c>
      <c r="N5" s="31">
        <f>1+(L5-1)*M5</f>
        <v>3.6950000000000003</v>
      </c>
      <c r="O5" s="31">
        <f>N5/L5</f>
        <v>0.92375000000000007</v>
      </c>
      <c r="P5" s="31">
        <f>SQRT(O5)</f>
        <v>0.96111913933705428</v>
      </c>
      <c r="Q5" s="31">
        <f>AVERAGE(E6,F7,G8,H9)</f>
        <v>0.9</v>
      </c>
      <c r="R5" s="31"/>
      <c r="S5" s="9"/>
      <c r="T5" s="9"/>
      <c r="U5" s="9"/>
      <c r="V5" s="9"/>
    </row>
    <row r="6" spans="1:22" ht="15.75" customHeight="1" x14ac:dyDescent="0.25">
      <c r="A6" s="31"/>
      <c r="B6" s="32"/>
      <c r="C6" s="31"/>
      <c r="D6" s="54" t="s">
        <v>457</v>
      </c>
      <c r="E6" s="16">
        <v>0.9</v>
      </c>
      <c r="F6" s="31"/>
      <c r="G6" s="31"/>
      <c r="H6" s="31"/>
      <c r="I6" s="43">
        <v>0.37</v>
      </c>
      <c r="J6" s="31"/>
      <c r="K6" s="31"/>
      <c r="L6" s="31"/>
      <c r="M6" s="31"/>
      <c r="N6" s="31"/>
      <c r="O6" s="31"/>
      <c r="P6" s="31"/>
      <c r="Q6" s="31"/>
      <c r="R6" s="31"/>
      <c r="S6" s="9"/>
      <c r="T6" s="9"/>
      <c r="U6" s="9"/>
      <c r="V6" s="9"/>
    </row>
    <row r="7" spans="1:22" ht="15.75" customHeight="1" x14ac:dyDescent="0.25">
      <c r="A7" s="31"/>
      <c r="B7" s="32"/>
      <c r="C7" s="31"/>
      <c r="D7" s="54" t="s">
        <v>458</v>
      </c>
      <c r="E7" s="43">
        <v>0.99</v>
      </c>
      <c r="F7" s="16">
        <v>0.93</v>
      </c>
      <c r="G7" s="31"/>
      <c r="H7" s="31"/>
      <c r="I7" s="43">
        <v>0.37</v>
      </c>
      <c r="J7" s="31"/>
      <c r="K7" s="31"/>
      <c r="L7" s="31"/>
      <c r="M7" s="31"/>
      <c r="N7" s="31"/>
      <c r="O7" s="31"/>
      <c r="P7" s="31"/>
      <c r="Q7" s="31"/>
      <c r="R7" s="31"/>
      <c r="S7" s="9"/>
      <c r="T7" s="9"/>
      <c r="U7" s="9"/>
      <c r="V7" s="9"/>
    </row>
    <row r="8" spans="1:22" ht="15.75" customHeight="1" x14ac:dyDescent="0.25">
      <c r="A8" s="31"/>
      <c r="B8" s="32"/>
      <c r="C8" s="31"/>
      <c r="D8" s="54" t="s">
        <v>459</v>
      </c>
      <c r="E8" s="43">
        <v>0.95</v>
      </c>
      <c r="F8" s="43">
        <v>0.94</v>
      </c>
      <c r="G8" s="16">
        <v>0.89</v>
      </c>
      <c r="H8" s="31"/>
      <c r="I8" s="43">
        <v>0.33</v>
      </c>
      <c r="J8" s="31"/>
      <c r="K8" s="47"/>
      <c r="L8" s="31"/>
      <c r="M8" s="31"/>
      <c r="N8" s="31"/>
      <c r="O8" s="31"/>
      <c r="P8" s="31"/>
      <c r="Q8" s="31"/>
      <c r="R8" s="31"/>
      <c r="S8" s="9"/>
      <c r="T8" s="9"/>
      <c r="U8" s="9"/>
      <c r="V8" s="9"/>
    </row>
    <row r="9" spans="1:22" ht="15.75" customHeight="1" x14ac:dyDescent="0.25">
      <c r="A9" s="31"/>
      <c r="B9" s="32"/>
      <c r="C9" s="31"/>
      <c r="D9" s="54" t="s">
        <v>460</v>
      </c>
      <c r="E9" s="43">
        <v>0.85</v>
      </c>
      <c r="F9" s="43">
        <v>0.85</v>
      </c>
      <c r="G9" s="43">
        <v>0.81</v>
      </c>
      <c r="H9" s="16">
        <v>0.88</v>
      </c>
      <c r="I9" s="43">
        <v>0.37</v>
      </c>
      <c r="J9" s="31"/>
      <c r="K9" s="31"/>
      <c r="L9" s="31"/>
      <c r="M9" s="31"/>
      <c r="N9" s="31"/>
      <c r="O9" s="31"/>
      <c r="P9" s="31"/>
      <c r="Q9" s="31"/>
      <c r="R9" s="31"/>
      <c r="S9" s="9"/>
      <c r="T9" s="9"/>
      <c r="U9" s="9"/>
      <c r="V9" s="9"/>
    </row>
    <row r="10" spans="1:22" ht="15.75" customHeight="1" x14ac:dyDescent="0.25">
      <c r="A10" s="31"/>
      <c r="B10" s="32"/>
      <c r="C10" s="31"/>
      <c r="D10" s="32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9"/>
      <c r="T10" s="9"/>
      <c r="U10" s="9"/>
      <c r="V10" s="9"/>
    </row>
    <row r="11" spans="1:22" ht="15.75" customHeight="1" x14ac:dyDescent="0.25">
      <c r="A11" s="31"/>
      <c r="B11" s="32"/>
      <c r="C11" s="31"/>
      <c r="D11" s="32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9"/>
      <c r="T11" s="9"/>
      <c r="U11" s="9"/>
      <c r="V11" s="9"/>
    </row>
    <row r="12" spans="1:22" ht="15.75" customHeight="1" x14ac:dyDescent="0.25">
      <c r="A12" s="31"/>
      <c r="B12" s="32"/>
      <c r="C12" s="31"/>
      <c r="D12" s="32"/>
      <c r="E12" s="31"/>
      <c r="F12" s="31"/>
      <c r="G12" s="31"/>
      <c r="H12" s="36" t="s">
        <v>142</v>
      </c>
      <c r="I12" s="37">
        <f>AVERAGE(I6:I9)</f>
        <v>0.36</v>
      </c>
      <c r="J12" s="31"/>
      <c r="K12" s="31"/>
      <c r="L12" s="31"/>
      <c r="M12" s="31"/>
      <c r="N12" s="31"/>
      <c r="O12" s="31"/>
      <c r="P12" s="31"/>
      <c r="Q12" s="31"/>
      <c r="R12" s="31"/>
      <c r="S12" s="9"/>
      <c r="T12" s="9"/>
      <c r="U12" s="9"/>
      <c r="V12" s="9"/>
    </row>
    <row r="13" spans="1:22" ht="15.75" customHeight="1" x14ac:dyDescent="0.25">
      <c r="A13" s="31"/>
      <c r="B13" s="32"/>
      <c r="C13" s="31"/>
      <c r="D13" s="32"/>
      <c r="E13" s="31"/>
      <c r="F13" s="31"/>
      <c r="G13" s="31"/>
      <c r="H13" s="36" t="s">
        <v>143</v>
      </c>
      <c r="I13" s="37">
        <f>I12/P5</f>
        <v>0.37456334523555024</v>
      </c>
      <c r="J13" s="31"/>
      <c r="K13" s="31"/>
      <c r="L13" s="31"/>
      <c r="M13" s="31"/>
      <c r="N13" s="31"/>
      <c r="O13" s="31"/>
      <c r="P13" s="31"/>
      <c r="Q13" s="31"/>
      <c r="R13" s="31"/>
      <c r="S13" s="9"/>
      <c r="T13" s="9"/>
      <c r="U13" s="9"/>
      <c r="V13" s="9"/>
    </row>
    <row r="14" spans="1:22" ht="15.75" customHeight="1" x14ac:dyDescent="0.25">
      <c r="A14" s="12"/>
      <c r="B14" s="15"/>
      <c r="C14" s="12"/>
      <c r="D14" s="15"/>
      <c r="E14" s="12"/>
      <c r="F14" s="12"/>
      <c r="G14" s="36" t="s">
        <v>144</v>
      </c>
      <c r="H14" s="36" t="s">
        <v>145</v>
      </c>
      <c r="I14" s="37">
        <f>(L5*Q5)/(1+(L5-1)*Q5)</f>
        <v>0.97297297297297292</v>
      </c>
      <c r="J14" s="12"/>
      <c r="K14" s="12"/>
      <c r="L14" s="12"/>
      <c r="M14" s="12"/>
      <c r="N14" s="12"/>
      <c r="O14" s="12"/>
      <c r="P14" s="12"/>
      <c r="Q14" s="12"/>
      <c r="R14" s="12"/>
      <c r="S14" s="9"/>
      <c r="T14" s="9"/>
      <c r="U14" s="9"/>
      <c r="V14" s="9"/>
    </row>
    <row r="16" spans="1:22" ht="15.75" customHeight="1" x14ac:dyDescent="0.25">
      <c r="A16" s="20" t="s">
        <v>128</v>
      </c>
      <c r="B16" s="27" t="s">
        <v>129</v>
      </c>
      <c r="C16" s="28"/>
      <c r="D16" s="29"/>
      <c r="E16" s="28"/>
      <c r="F16" s="28"/>
      <c r="G16" s="28"/>
      <c r="H16" s="28"/>
      <c r="I16" s="20" t="s">
        <v>130</v>
      </c>
      <c r="J16" s="28"/>
      <c r="K16" s="28"/>
      <c r="L16" s="28"/>
      <c r="M16" s="30" t="s">
        <v>131</v>
      </c>
      <c r="N16" s="28"/>
      <c r="O16" s="28"/>
      <c r="P16" s="28"/>
      <c r="Q16" s="28"/>
      <c r="R16" s="28"/>
      <c r="S16" s="28"/>
      <c r="T16" s="28"/>
      <c r="U16" s="28"/>
      <c r="V16" s="28"/>
    </row>
    <row r="17" spans="1:22" ht="15.75" customHeight="1" x14ac:dyDescent="0.25">
      <c r="A17" s="43"/>
      <c r="B17" s="45" t="s">
        <v>148</v>
      </c>
      <c r="C17" s="31"/>
      <c r="D17" s="35"/>
      <c r="E17" s="31"/>
      <c r="F17" s="31"/>
      <c r="G17" s="31"/>
      <c r="H17" s="31"/>
      <c r="I17" s="62" t="s">
        <v>470</v>
      </c>
      <c r="J17" s="31"/>
      <c r="K17" s="31"/>
      <c r="L17" s="34" t="s">
        <v>133</v>
      </c>
      <c r="M17" s="34" t="s">
        <v>134</v>
      </c>
      <c r="N17" s="34" t="s">
        <v>135</v>
      </c>
      <c r="O17" s="34" t="s">
        <v>136</v>
      </c>
      <c r="P17" s="34" t="s">
        <v>137</v>
      </c>
      <c r="Q17" s="34" t="s">
        <v>138</v>
      </c>
      <c r="R17" s="31"/>
      <c r="S17" s="9"/>
      <c r="T17" s="9"/>
      <c r="U17" s="9"/>
      <c r="V17" s="9"/>
    </row>
    <row r="18" spans="1:22" ht="15.75" customHeight="1" x14ac:dyDescent="0.25">
      <c r="A18" s="31"/>
      <c r="B18" s="32"/>
      <c r="C18" s="31"/>
      <c r="D18" s="32"/>
      <c r="E18" s="54" t="s">
        <v>457</v>
      </c>
      <c r="F18" s="54" t="s">
        <v>458</v>
      </c>
      <c r="G18" s="54" t="s">
        <v>459</v>
      </c>
      <c r="H18" s="54" t="s">
        <v>460</v>
      </c>
      <c r="I18" s="34" t="s">
        <v>141</v>
      </c>
      <c r="J18" s="31"/>
      <c r="K18" s="31"/>
      <c r="L18" s="31">
        <v>4</v>
      </c>
      <c r="M18" s="31">
        <f>AVERAGE(E20:E22,F21:F22,G22)</f>
        <v>0.89833333333333343</v>
      </c>
      <c r="N18" s="31">
        <f>1+(L18-1)*M18</f>
        <v>3.6950000000000003</v>
      </c>
      <c r="O18" s="31">
        <f>N18/L18</f>
        <v>0.92375000000000007</v>
      </c>
      <c r="P18" s="31">
        <f>SQRT(O18)</f>
        <v>0.96111913933705428</v>
      </c>
      <c r="Q18" s="31">
        <f>AVERAGE(E19,F20,G21,H22)</f>
        <v>0.9</v>
      </c>
      <c r="R18" s="31"/>
      <c r="S18" s="9"/>
      <c r="T18" s="9"/>
      <c r="U18" s="9"/>
      <c r="V18" s="9"/>
    </row>
    <row r="19" spans="1:22" ht="15.75" customHeight="1" x14ac:dyDescent="0.25">
      <c r="A19" s="31"/>
      <c r="B19" s="32"/>
      <c r="C19" s="31"/>
      <c r="D19" s="54" t="s">
        <v>457</v>
      </c>
      <c r="E19" s="16">
        <v>0.9</v>
      </c>
      <c r="F19" s="31"/>
      <c r="G19" s="31"/>
      <c r="H19" s="31"/>
      <c r="I19" s="43">
        <v>0.37</v>
      </c>
      <c r="J19" s="31"/>
      <c r="K19" s="31"/>
      <c r="L19" s="31"/>
      <c r="M19" s="31"/>
      <c r="N19" s="31"/>
      <c r="O19" s="31"/>
      <c r="P19" s="31"/>
      <c r="Q19" s="31"/>
      <c r="R19" s="31"/>
      <c r="S19" s="9"/>
      <c r="T19" s="9"/>
      <c r="U19" s="9"/>
      <c r="V19" s="9"/>
    </row>
    <row r="20" spans="1:22" ht="15.75" customHeight="1" x14ac:dyDescent="0.25">
      <c r="A20" s="31"/>
      <c r="B20" s="32"/>
      <c r="C20" s="31"/>
      <c r="D20" s="54" t="s">
        <v>458</v>
      </c>
      <c r="E20" s="43">
        <v>0.99</v>
      </c>
      <c r="F20" s="16">
        <v>0.93</v>
      </c>
      <c r="G20" s="31"/>
      <c r="H20" s="31"/>
      <c r="I20" s="43">
        <v>0.36</v>
      </c>
      <c r="J20" s="31"/>
      <c r="K20" s="31"/>
      <c r="L20" s="31"/>
      <c r="M20" s="31"/>
      <c r="N20" s="31"/>
      <c r="O20" s="31"/>
      <c r="P20" s="31"/>
      <c r="Q20" s="31"/>
      <c r="R20" s="31"/>
      <c r="S20" s="9"/>
      <c r="T20" s="9"/>
      <c r="U20" s="9"/>
      <c r="V20" s="9"/>
    </row>
    <row r="21" spans="1:22" ht="15.75" customHeight="1" x14ac:dyDescent="0.25">
      <c r="A21" s="31"/>
      <c r="B21" s="32"/>
      <c r="C21" s="31"/>
      <c r="D21" s="54" t="s">
        <v>459</v>
      </c>
      <c r="E21" s="43">
        <v>0.95</v>
      </c>
      <c r="F21" s="43">
        <v>0.94</v>
      </c>
      <c r="G21" s="16">
        <v>0.89</v>
      </c>
      <c r="H21" s="31"/>
      <c r="I21" s="43">
        <v>0.31</v>
      </c>
      <c r="J21" s="31"/>
      <c r="K21" s="47"/>
      <c r="L21" s="31"/>
      <c r="M21" s="31"/>
      <c r="N21" s="31"/>
      <c r="O21" s="31"/>
      <c r="P21" s="31"/>
      <c r="Q21" s="31"/>
      <c r="R21" s="31"/>
      <c r="S21" s="9"/>
      <c r="T21" s="9"/>
      <c r="U21" s="9"/>
      <c r="V21" s="9"/>
    </row>
    <row r="22" spans="1:22" ht="15.75" customHeight="1" x14ac:dyDescent="0.25">
      <c r="A22" s="31"/>
      <c r="B22" s="32"/>
      <c r="C22" s="31"/>
      <c r="D22" s="54" t="s">
        <v>460</v>
      </c>
      <c r="E22" s="43">
        <v>0.85</v>
      </c>
      <c r="F22" s="43">
        <v>0.85</v>
      </c>
      <c r="G22" s="43">
        <v>0.81</v>
      </c>
      <c r="H22" s="16">
        <v>0.88</v>
      </c>
      <c r="I22" s="43">
        <v>0.37</v>
      </c>
      <c r="J22" s="31"/>
      <c r="K22" s="31"/>
      <c r="L22" s="31"/>
      <c r="M22" s="31"/>
      <c r="N22" s="31"/>
      <c r="O22" s="31"/>
      <c r="P22" s="31"/>
      <c r="Q22" s="31"/>
      <c r="R22" s="31"/>
      <c r="S22" s="9"/>
      <c r="T22" s="9"/>
      <c r="U22" s="9"/>
      <c r="V22" s="9"/>
    </row>
    <row r="23" spans="1:22" ht="15.75" customHeight="1" x14ac:dyDescent="0.25">
      <c r="A23" s="31"/>
      <c r="B23" s="32"/>
      <c r="C23" s="31"/>
      <c r="D23" s="32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9"/>
      <c r="T23" s="9"/>
      <c r="U23" s="9"/>
      <c r="V23" s="9"/>
    </row>
    <row r="24" spans="1:22" ht="15.75" customHeight="1" x14ac:dyDescent="0.25">
      <c r="A24" s="31"/>
      <c r="B24" s="32"/>
      <c r="C24" s="31"/>
      <c r="D24" s="32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9"/>
      <c r="T24" s="9"/>
      <c r="U24" s="9"/>
      <c r="V24" s="9"/>
    </row>
    <row r="25" spans="1:22" ht="15.75" customHeight="1" x14ac:dyDescent="0.25">
      <c r="A25" s="31"/>
      <c r="B25" s="32"/>
      <c r="C25" s="31"/>
      <c r="D25" s="32"/>
      <c r="E25" s="31"/>
      <c r="F25" s="31"/>
      <c r="G25" s="31"/>
      <c r="H25" s="36" t="s">
        <v>142</v>
      </c>
      <c r="I25" s="37">
        <f>AVERAGE(I19:I22)</f>
        <v>0.35250000000000004</v>
      </c>
      <c r="J25" s="31"/>
      <c r="K25" s="31"/>
      <c r="L25" s="31"/>
      <c r="M25" s="31"/>
      <c r="N25" s="31"/>
      <c r="O25" s="31"/>
      <c r="P25" s="31"/>
      <c r="Q25" s="31"/>
      <c r="R25" s="31"/>
      <c r="S25" s="9"/>
      <c r="T25" s="9"/>
      <c r="U25" s="9"/>
      <c r="V25" s="9"/>
    </row>
    <row r="26" spans="1:22" ht="15.75" customHeight="1" x14ac:dyDescent="0.25">
      <c r="A26" s="31"/>
      <c r="B26" s="32"/>
      <c r="C26" s="31"/>
      <c r="D26" s="32"/>
      <c r="E26" s="31"/>
      <c r="F26" s="31"/>
      <c r="G26" s="31"/>
      <c r="H26" s="36" t="s">
        <v>143</v>
      </c>
      <c r="I26" s="37">
        <f>I25/P18</f>
        <v>0.36675994220980968</v>
      </c>
      <c r="J26" s="31"/>
      <c r="K26" s="31"/>
      <c r="L26" s="31"/>
      <c r="M26" s="31"/>
      <c r="N26" s="31"/>
      <c r="O26" s="31"/>
      <c r="P26" s="31"/>
      <c r="Q26" s="31"/>
      <c r="R26" s="31"/>
      <c r="S26" s="9"/>
      <c r="T26" s="9"/>
      <c r="U26" s="9"/>
      <c r="V26" s="9"/>
    </row>
    <row r="27" spans="1:22" ht="15.75" customHeight="1" x14ac:dyDescent="0.25">
      <c r="A27" s="12"/>
      <c r="B27" s="15"/>
      <c r="C27" s="12"/>
      <c r="D27" s="15"/>
      <c r="E27" s="12"/>
      <c r="F27" s="12"/>
      <c r="G27" s="36" t="s">
        <v>144</v>
      </c>
      <c r="H27" s="36" t="s">
        <v>145</v>
      </c>
      <c r="I27" s="37">
        <f>(L18*Q18)/(1+(L18-1)*Q18)</f>
        <v>0.97297297297297292</v>
      </c>
      <c r="J27" s="12"/>
      <c r="K27" s="12"/>
      <c r="L27" s="12"/>
      <c r="M27" s="12"/>
      <c r="N27" s="12"/>
      <c r="O27" s="12"/>
      <c r="P27" s="12"/>
      <c r="Q27" s="12"/>
      <c r="R27" s="12"/>
      <c r="S27" s="9"/>
      <c r="T27" s="9"/>
      <c r="U27" s="9"/>
      <c r="V27" s="9"/>
    </row>
    <row r="29" spans="1:22" ht="15.75" customHeight="1" x14ac:dyDescent="0.25">
      <c r="A29" s="20" t="s">
        <v>128</v>
      </c>
      <c r="B29" s="27" t="s">
        <v>129</v>
      </c>
      <c r="C29" s="28"/>
      <c r="D29" s="29"/>
      <c r="E29" s="28"/>
      <c r="F29" s="28"/>
      <c r="G29" s="28"/>
      <c r="H29" s="28"/>
      <c r="I29" s="20" t="s">
        <v>130</v>
      </c>
      <c r="J29" s="28"/>
      <c r="K29" s="28"/>
      <c r="L29" s="28"/>
      <c r="M29" s="30" t="s">
        <v>131</v>
      </c>
      <c r="N29" s="28"/>
      <c r="O29" s="28"/>
      <c r="P29" s="28"/>
      <c r="Q29" s="28"/>
      <c r="R29" s="28"/>
      <c r="S29" s="28"/>
      <c r="T29" s="28"/>
      <c r="U29" s="28"/>
      <c r="V29" s="28"/>
    </row>
    <row r="30" spans="1:22" ht="15.75" customHeight="1" x14ac:dyDescent="0.25">
      <c r="A30" s="43"/>
      <c r="B30" s="45" t="s">
        <v>148</v>
      </c>
      <c r="C30" s="31"/>
      <c r="D30" s="35"/>
      <c r="E30" s="31"/>
      <c r="F30" s="31"/>
      <c r="G30" s="31"/>
      <c r="H30" s="31"/>
      <c r="I30" s="62" t="s">
        <v>471</v>
      </c>
      <c r="J30" s="31"/>
      <c r="K30" s="31"/>
      <c r="L30" s="34" t="s">
        <v>133</v>
      </c>
      <c r="M30" s="34" t="s">
        <v>134</v>
      </c>
      <c r="N30" s="34" t="s">
        <v>135</v>
      </c>
      <c r="O30" s="34" t="s">
        <v>136</v>
      </c>
      <c r="P30" s="34" t="s">
        <v>137</v>
      </c>
      <c r="Q30" s="34" t="s">
        <v>138</v>
      </c>
      <c r="R30" s="31"/>
      <c r="S30" s="9"/>
      <c r="T30" s="9"/>
      <c r="U30" s="9"/>
      <c r="V30" s="9"/>
    </row>
    <row r="31" spans="1:22" ht="15.75" customHeight="1" x14ac:dyDescent="0.25">
      <c r="A31" s="31"/>
      <c r="B31" s="32"/>
      <c r="C31" s="31"/>
      <c r="D31" s="32"/>
      <c r="E31" s="54" t="s">
        <v>457</v>
      </c>
      <c r="F31" s="54" t="s">
        <v>458</v>
      </c>
      <c r="G31" s="54" t="s">
        <v>459</v>
      </c>
      <c r="H31" s="54" t="s">
        <v>460</v>
      </c>
      <c r="I31" s="34" t="s">
        <v>141</v>
      </c>
      <c r="J31" s="31"/>
      <c r="K31" s="31"/>
      <c r="L31" s="31">
        <v>4</v>
      </c>
      <c r="M31" s="31">
        <f>AVERAGE(E33:E35,F34:F35,G35)</f>
        <v>0.89833333333333343</v>
      </c>
      <c r="N31" s="31">
        <f>1+(L31-1)*M31</f>
        <v>3.6950000000000003</v>
      </c>
      <c r="O31" s="31">
        <f>N31/L31</f>
        <v>0.92375000000000007</v>
      </c>
      <c r="P31" s="31">
        <f>SQRT(O31)</f>
        <v>0.96111913933705428</v>
      </c>
      <c r="Q31" s="31">
        <f>AVERAGE(E32,F33,G34,H35)</f>
        <v>0.9</v>
      </c>
      <c r="R31" s="31"/>
      <c r="S31" s="9"/>
      <c r="T31" s="9"/>
      <c r="U31" s="9"/>
      <c r="V31" s="9"/>
    </row>
    <row r="32" spans="1:22" ht="15.75" customHeight="1" x14ac:dyDescent="0.25">
      <c r="A32" s="31"/>
      <c r="B32" s="32"/>
      <c r="C32" s="31"/>
      <c r="D32" s="54" t="s">
        <v>457</v>
      </c>
      <c r="E32" s="16">
        <v>0.9</v>
      </c>
      <c r="F32" s="31"/>
      <c r="G32" s="31"/>
      <c r="H32" s="31"/>
      <c r="I32" s="43">
        <v>0.35</v>
      </c>
      <c r="J32" s="31"/>
      <c r="K32" s="31"/>
      <c r="L32" s="31"/>
      <c r="M32" s="31"/>
      <c r="N32" s="31"/>
      <c r="O32" s="31"/>
      <c r="P32" s="31"/>
      <c r="Q32" s="31"/>
      <c r="R32" s="31"/>
      <c r="S32" s="9"/>
      <c r="T32" s="9"/>
      <c r="U32" s="9"/>
      <c r="V32" s="9"/>
    </row>
    <row r="33" spans="1:22" ht="15.75" customHeight="1" x14ac:dyDescent="0.25">
      <c r="A33" s="31"/>
      <c r="B33" s="32"/>
      <c r="C33" s="31"/>
      <c r="D33" s="54" t="s">
        <v>458</v>
      </c>
      <c r="E33" s="43">
        <v>0.99</v>
      </c>
      <c r="F33" s="16">
        <v>0.93</v>
      </c>
      <c r="G33" s="31"/>
      <c r="H33" s="31"/>
      <c r="I33" s="43">
        <v>0.35</v>
      </c>
      <c r="J33" s="31"/>
      <c r="K33" s="31"/>
      <c r="L33" s="31"/>
      <c r="M33" s="31"/>
      <c r="N33" s="31"/>
      <c r="O33" s="31"/>
      <c r="P33" s="31"/>
      <c r="Q33" s="31"/>
      <c r="R33" s="31"/>
      <c r="S33" s="9"/>
      <c r="T33" s="9"/>
      <c r="U33" s="9"/>
      <c r="V33" s="9"/>
    </row>
    <row r="34" spans="1:22" ht="15.75" customHeight="1" x14ac:dyDescent="0.25">
      <c r="A34" s="31"/>
      <c r="B34" s="32"/>
      <c r="C34" s="31"/>
      <c r="D34" s="54" t="s">
        <v>459</v>
      </c>
      <c r="E34" s="43">
        <v>0.95</v>
      </c>
      <c r="F34" s="43">
        <v>0.94</v>
      </c>
      <c r="G34" s="16">
        <v>0.89</v>
      </c>
      <c r="H34" s="31"/>
      <c r="I34" s="43">
        <v>0.31</v>
      </c>
      <c r="J34" s="31"/>
      <c r="K34" s="47"/>
      <c r="L34" s="31"/>
      <c r="M34" s="31"/>
      <c r="N34" s="31"/>
      <c r="O34" s="31"/>
      <c r="P34" s="31"/>
      <c r="Q34" s="31"/>
      <c r="R34" s="31"/>
      <c r="S34" s="9"/>
      <c r="T34" s="9"/>
      <c r="U34" s="9"/>
      <c r="V34" s="9"/>
    </row>
    <row r="35" spans="1:22" ht="15.75" customHeight="1" x14ac:dyDescent="0.25">
      <c r="A35" s="31"/>
      <c r="B35" s="32"/>
      <c r="C35" s="31"/>
      <c r="D35" s="54" t="s">
        <v>460</v>
      </c>
      <c r="E35" s="43">
        <v>0.85</v>
      </c>
      <c r="F35" s="43">
        <v>0.85</v>
      </c>
      <c r="G35" s="43">
        <v>0.81</v>
      </c>
      <c r="H35" s="16">
        <v>0.88</v>
      </c>
      <c r="I35" s="43">
        <v>0.35</v>
      </c>
      <c r="J35" s="31"/>
      <c r="K35" s="31"/>
      <c r="L35" s="31"/>
      <c r="M35" s="31"/>
      <c r="N35" s="31"/>
      <c r="O35" s="31"/>
      <c r="P35" s="31"/>
      <c r="Q35" s="31"/>
      <c r="R35" s="31"/>
      <c r="S35" s="9"/>
      <c r="T35" s="9"/>
      <c r="U35" s="9"/>
      <c r="V35" s="9"/>
    </row>
    <row r="36" spans="1:22" ht="15.75" customHeight="1" x14ac:dyDescent="0.25">
      <c r="A36" s="31"/>
      <c r="B36" s="32"/>
      <c r="C36" s="31"/>
      <c r="D36" s="32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9"/>
      <c r="T36" s="9"/>
      <c r="U36" s="9"/>
      <c r="V36" s="9"/>
    </row>
    <row r="37" spans="1:22" ht="15.75" customHeight="1" x14ac:dyDescent="0.25">
      <c r="A37" s="31"/>
      <c r="B37" s="32"/>
      <c r="C37" s="31"/>
      <c r="D37" s="32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9"/>
      <c r="T37" s="9"/>
      <c r="U37" s="9"/>
      <c r="V37" s="9"/>
    </row>
    <row r="38" spans="1:22" ht="15.75" customHeight="1" x14ac:dyDescent="0.25">
      <c r="A38" s="31"/>
      <c r="B38" s="32"/>
      <c r="C38" s="31"/>
      <c r="D38" s="32"/>
      <c r="E38" s="31"/>
      <c r="F38" s="31"/>
      <c r="G38" s="31"/>
      <c r="H38" s="36" t="s">
        <v>142</v>
      </c>
      <c r="I38" s="37">
        <f>AVERAGE(I32:I35)</f>
        <v>0.33999999999999997</v>
      </c>
      <c r="J38" s="31"/>
      <c r="K38" s="31"/>
      <c r="L38" s="31"/>
      <c r="M38" s="31"/>
      <c r="N38" s="31"/>
      <c r="O38" s="31"/>
      <c r="P38" s="31"/>
      <c r="Q38" s="31"/>
      <c r="R38" s="31"/>
      <c r="S38" s="9"/>
      <c r="T38" s="9"/>
      <c r="U38" s="9"/>
      <c r="V38" s="9"/>
    </row>
    <row r="39" spans="1:22" ht="15.75" customHeight="1" x14ac:dyDescent="0.25">
      <c r="A39" s="31"/>
      <c r="B39" s="32"/>
      <c r="C39" s="31"/>
      <c r="D39" s="32"/>
      <c r="E39" s="31"/>
      <c r="F39" s="31"/>
      <c r="G39" s="31"/>
      <c r="H39" s="36" t="s">
        <v>143</v>
      </c>
      <c r="I39" s="37">
        <f>I38/P31</f>
        <v>0.35375427050024189</v>
      </c>
      <c r="J39" s="31"/>
      <c r="K39" s="31"/>
      <c r="L39" s="31"/>
      <c r="M39" s="31"/>
      <c r="N39" s="31"/>
      <c r="O39" s="31"/>
      <c r="P39" s="31"/>
      <c r="Q39" s="31"/>
      <c r="R39" s="31"/>
      <c r="S39" s="9"/>
      <c r="T39" s="9"/>
      <c r="U39" s="9"/>
      <c r="V39" s="9"/>
    </row>
    <row r="40" spans="1:22" ht="15.75" customHeight="1" x14ac:dyDescent="0.25">
      <c r="A40" s="12"/>
      <c r="B40" s="15"/>
      <c r="C40" s="12"/>
      <c r="D40" s="15"/>
      <c r="E40" s="12"/>
      <c r="F40" s="12"/>
      <c r="G40" s="36" t="s">
        <v>144</v>
      </c>
      <c r="H40" s="36" t="s">
        <v>145</v>
      </c>
      <c r="I40" s="37">
        <f>(L31*Q31)/(1+(L31-1)*Q31)</f>
        <v>0.97297297297297292</v>
      </c>
      <c r="J40" s="12"/>
      <c r="K40" s="12"/>
      <c r="L40" s="12"/>
      <c r="M40" s="12"/>
      <c r="N40" s="12"/>
      <c r="O40" s="12"/>
      <c r="P40" s="12"/>
      <c r="Q40" s="12"/>
      <c r="R40" s="12"/>
      <c r="S40" s="9"/>
      <c r="T40" s="9"/>
      <c r="U40" s="9"/>
      <c r="V40" s="9"/>
    </row>
    <row r="42" spans="1:22" ht="15.75" customHeight="1" x14ac:dyDescent="0.25">
      <c r="A42" s="20" t="s">
        <v>128</v>
      </c>
      <c r="B42" s="27" t="s">
        <v>129</v>
      </c>
      <c r="C42" s="28"/>
      <c r="D42" s="29"/>
      <c r="E42" s="28"/>
      <c r="F42" s="28"/>
      <c r="G42" s="28"/>
      <c r="H42" s="28"/>
      <c r="I42" s="20" t="s">
        <v>130</v>
      </c>
      <c r="J42" s="28"/>
      <c r="K42" s="28"/>
      <c r="L42" s="28"/>
      <c r="M42" s="30" t="s">
        <v>131</v>
      </c>
      <c r="N42" s="28"/>
      <c r="O42" s="28"/>
      <c r="P42" s="28"/>
      <c r="Q42" s="28"/>
      <c r="R42" s="28"/>
      <c r="S42" s="28"/>
      <c r="T42" s="28"/>
      <c r="U42" s="28"/>
      <c r="V42" s="28"/>
    </row>
    <row r="43" spans="1:22" ht="15.75" customHeight="1" x14ac:dyDescent="0.25">
      <c r="A43" s="43"/>
      <c r="B43" s="45" t="s">
        <v>148</v>
      </c>
      <c r="C43" s="31"/>
      <c r="D43" s="35"/>
      <c r="E43" s="31"/>
      <c r="F43" s="31"/>
      <c r="G43" s="31"/>
      <c r="H43" s="31"/>
      <c r="I43" s="62" t="s">
        <v>472</v>
      </c>
      <c r="J43" s="31"/>
      <c r="K43" s="31"/>
      <c r="L43" s="34" t="s">
        <v>133</v>
      </c>
      <c r="M43" s="34" t="s">
        <v>134</v>
      </c>
      <c r="N43" s="34" t="s">
        <v>135</v>
      </c>
      <c r="O43" s="34" t="s">
        <v>136</v>
      </c>
      <c r="P43" s="34" t="s">
        <v>137</v>
      </c>
      <c r="Q43" s="34" t="s">
        <v>138</v>
      </c>
      <c r="R43" s="31"/>
      <c r="S43" s="9"/>
      <c r="T43" s="9"/>
      <c r="U43" s="9"/>
      <c r="V43" s="9"/>
    </row>
    <row r="44" spans="1:22" ht="15.75" customHeight="1" x14ac:dyDescent="0.25">
      <c r="A44" s="31"/>
      <c r="B44" s="32"/>
      <c r="C44" s="31"/>
      <c r="D44" s="32"/>
      <c r="E44" s="54" t="s">
        <v>457</v>
      </c>
      <c r="F44" s="54" t="s">
        <v>458</v>
      </c>
      <c r="G44" s="54" t="s">
        <v>459</v>
      </c>
      <c r="H44" s="54" t="s">
        <v>460</v>
      </c>
      <c r="I44" s="34" t="s">
        <v>141</v>
      </c>
      <c r="J44" s="31"/>
      <c r="K44" s="31"/>
      <c r="L44" s="31">
        <v>4</v>
      </c>
      <c r="M44" s="31">
        <f>AVERAGE(E46:E48,F47:F48,G48)</f>
        <v>0.89833333333333343</v>
      </c>
      <c r="N44" s="31">
        <f>1+(L44-1)*M44</f>
        <v>3.6950000000000003</v>
      </c>
      <c r="O44" s="31">
        <f>N44/L44</f>
        <v>0.92375000000000007</v>
      </c>
      <c r="P44" s="31">
        <f>SQRT(O44)</f>
        <v>0.96111913933705428</v>
      </c>
      <c r="Q44" s="31">
        <f>AVERAGE(E45,F46,G47,H48)</f>
        <v>0.9</v>
      </c>
      <c r="R44" s="31"/>
      <c r="S44" s="9"/>
      <c r="T44" s="9"/>
      <c r="U44" s="9"/>
      <c r="V44" s="9"/>
    </row>
    <row r="45" spans="1:22" ht="15.75" customHeight="1" x14ac:dyDescent="0.25">
      <c r="A45" s="31"/>
      <c r="B45" s="32"/>
      <c r="C45" s="31"/>
      <c r="D45" s="54" t="s">
        <v>457</v>
      </c>
      <c r="E45" s="16">
        <v>0.9</v>
      </c>
      <c r="F45" s="31"/>
      <c r="G45" s="31"/>
      <c r="H45" s="31"/>
      <c r="I45" s="43">
        <v>0.52</v>
      </c>
      <c r="J45" s="31"/>
      <c r="K45" s="31"/>
      <c r="L45" s="31"/>
      <c r="M45" s="31"/>
      <c r="N45" s="31"/>
      <c r="O45" s="31"/>
      <c r="P45" s="31"/>
      <c r="Q45" s="31"/>
      <c r="R45" s="31"/>
      <c r="S45" s="9"/>
      <c r="T45" s="9"/>
      <c r="U45" s="9"/>
      <c r="V45" s="9"/>
    </row>
    <row r="46" spans="1:22" ht="15.75" customHeight="1" x14ac:dyDescent="0.25">
      <c r="A46" s="31"/>
      <c r="B46" s="32"/>
      <c r="C46" s="31"/>
      <c r="D46" s="54" t="s">
        <v>458</v>
      </c>
      <c r="E46" s="43">
        <v>0.99</v>
      </c>
      <c r="F46" s="16">
        <v>0.93</v>
      </c>
      <c r="G46" s="31"/>
      <c r="H46" s="31"/>
      <c r="I46" s="43">
        <v>0.52</v>
      </c>
      <c r="J46" s="31"/>
      <c r="K46" s="31"/>
      <c r="L46" s="31"/>
      <c r="M46" s="31"/>
      <c r="N46" s="31"/>
      <c r="O46" s="31"/>
      <c r="P46" s="31"/>
      <c r="Q46" s="31"/>
      <c r="R46" s="31"/>
      <c r="S46" s="9"/>
      <c r="T46" s="9"/>
      <c r="U46" s="9"/>
      <c r="V46" s="9"/>
    </row>
    <row r="47" spans="1:22" ht="15.75" customHeight="1" x14ac:dyDescent="0.25">
      <c r="A47" s="31"/>
      <c r="B47" s="32"/>
      <c r="C47" s="31"/>
      <c r="D47" s="54" t="s">
        <v>459</v>
      </c>
      <c r="E47" s="43">
        <v>0.95</v>
      </c>
      <c r="F47" s="43">
        <v>0.94</v>
      </c>
      <c r="G47" s="16">
        <v>0.89</v>
      </c>
      <c r="H47" s="31"/>
      <c r="I47" s="43">
        <v>0.44</v>
      </c>
      <c r="J47" s="31"/>
      <c r="K47" s="47"/>
      <c r="L47" s="31"/>
      <c r="M47" s="31"/>
      <c r="N47" s="31"/>
      <c r="O47" s="31"/>
      <c r="P47" s="31"/>
      <c r="Q47" s="31"/>
      <c r="R47" s="31"/>
      <c r="S47" s="9"/>
      <c r="T47" s="9"/>
      <c r="U47" s="9"/>
      <c r="V47" s="9"/>
    </row>
    <row r="48" spans="1:22" ht="15.75" customHeight="1" x14ac:dyDescent="0.25">
      <c r="A48" s="31"/>
      <c r="B48" s="32"/>
      <c r="C48" s="31"/>
      <c r="D48" s="54" t="s">
        <v>460</v>
      </c>
      <c r="E48" s="43">
        <v>0.85</v>
      </c>
      <c r="F48" s="43">
        <v>0.85</v>
      </c>
      <c r="G48" s="43">
        <v>0.81</v>
      </c>
      <c r="H48" s="16">
        <v>0.88</v>
      </c>
      <c r="I48" s="43">
        <v>0.56000000000000005</v>
      </c>
      <c r="J48" s="31"/>
      <c r="K48" s="31"/>
      <c r="L48" s="31"/>
      <c r="M48" s="31"/>
      <c r="N48" s="31"/>
      <c r="O48" s="31"/>
      <c r="P48" s="31"/>
      <c r="Q48" s="31"/>
      <c r="R48" s="31"/>
      <c r="S48" s="9"/>
      <c r="T48" s="9"/>
      <c r="U48" s="9"/>
      <c r="V48" s="9"/>
    </row>
    <row r="49" spans="1:22" ht="15.75" customHeight="1" x14ac:dyDescent="0.25">
      <c r="A49" s="31"/>
      <c r="B49" s="32"/>
      <c r="C49" s="31"/>
      <c r="D49" s="32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9"/>
      <c r="T49" s="9"/>
      <c r="U49" s="9"/>
      <c r="V49" s="9"/>
    </row>
    <row r="50" spans="1:22" ht="15.75" customHeight="1" x14ac:dyDescent="0.25">
      <c r="A50" s="31"/>
      <c r="B50" s="32"/>
      <c r="C50" s="31"/>
      <c r="D50" s="32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9"/>
      <c r="T50" s="9"/>
      <c r="U50" s="9"/>
      <c r="V50" s="9"/>
    </row>
    <row r="51" spans="1:22" ht="15.75" customHeight="1" x14ac:dyDescent="0.25">
      <c r="A51" s="31"/>
      <c r="B51" s="32"/>
      <c r="C51" s="31"/>
      <c r="D51" s="32"/>
      <c r="E51" s="31"/>
      <c r="F51" s="31"/>
      <c r="G51" s="31"/>
      <c r="H51" s="36" t="s">
        <v>142</v>
      </c>
      <c r="I51" s="37">
        <f>AVERAGE(I45:I48)</f>
        <v>0.51</v>
      </c>
      <c r="J51" s="31"/>
      <c r="K51" s="31"/>
      <c r="L51" s="31"/>
      <c r="M51" s="31"/>
      <c r="N51" s="31"/>
      <c r="O51" s="31"/>
      <c r="P51" s="31"/>
      <c r="Q51" s="31"/>
      <c r="R51" s="31"/>
      <c r="S51" s="9"/>
      <c r="T51" s="9"/>
      <c r="U51" s="9"/>
      <c r="V51" s="9"/>
    </row>
    <row r="52" spans="1:22" ht="15.75" customHeight="1" x14ac:dyDescent="0.25">
      <c r="A52" s="31"/>
      <c r="B52" s="32"/>
      <c r="C52" s="31"/>
      <c r="D52" s="32"/>
      <c r="E52" s="31"/>
      <c r="F52" s="31"/>
      <c r="G52" s="31"/>
      <c r="H52" s="36" t="s">
        <v>143</v>
      </c>
      <c r="I52" s="37">
        <f>I51/P44</f>
        <v>0.53063140575036283</v>
      </c>
      <c r="J52" s="31"/>
      <c r="K52" s="31"/>
      <c r="L52" s="31"/>
      <c r="M52" s="31"/>
      <c r="N52" s="31"/>
      <c r="O52" s="31"/>
      <c r="P52" s="31"/>
      <c r="Q52" s="31"/>
      <c r="R52" s="31"/>
      <c r="S52" s="9"/>
      <c r="T52" s="9"/>
      <c r="U52" s="9"/>
      <c r="V52" s="9"/>
    </row>
    <row r="53" spans="1:22" ht="15.75" customHeight="1" x14ac:dyDescent="0.25">
      <c r="A53" s="12"/>
      <c r="B53" s="15"/>
      <c r="C53" s="12"/>
      <c r="D53" s="15"/>
      <c r="E53" s="12"/>
      <c r="F53" s="12"/>
      <c r="G53" s="36" t="s">
        <v>144</v>
      </c>
      <c r="H53" s="36" t="s">
        <v>145</v>
      </c>
      <c r="I53" s="37">
        <f>(L44*Q44)/(1+(L44-1)*Q44)</f>
        <v>0.97297297297297292</v>
      </c>
      <c r="J53" s="12"/>
      <c r="K53" s="12"/>
      <c r="L53" s="12"/>
      <c r="M53" s="12"/>
      <c r="N53" s="12"/>
      <c r="O53" s="12"/>
      <c r="P53" s="12"/>
      <c r="Q53" s="12"/>
      <c r="R53" s="12"/>
      <c r="S53" s="9"/>
      <c r="T53" s="9"/>
      <c r="U53" s="9"/>
      <c r="V53" s="9"/>
    </row>
    <row r="55" spans="1:22" ht="15.75" customHeight="1" x14ac:dyDescent="0.25">
      <c r="A55" s="66" t="s">
        <v>128</v>
      </c>
      <c r="B55" s="67" t="s">
        <v>129</v>
      </c>
      <c r="C55" s="68"/>
      <c r="D55" s="69"/>
      <c r="E55" s="68"/>
      <c r="F55" s="68"/>
      <c r="G55" s="68"/>
      <c r="H55" s="68"/>
      <c r="I55" s="66" t="s">
        <v>130</v>
      </c>
      <c r="J55" s="68"/>
      <c r="K55" s="68"/>
      <c r="L55" s="68"/>
      <c r="M55" s="70" t="s">
        <v>131</v>
      </c>
      <c r="N55" s="68"/>
      <c r="O55" s="68"/>
      <c r="P55" s="68"/>
      <c r="Q55" s="68"/>
      <c r="R55" s="68"/>
      <c r="S55" s="68"/>
      <c r="T55" s="68"/>
      <c r="U55" s="68"/>
      <c r="V55" s="68"/>
    </row>
    <row r="56" spans="1:22" ht="15.75" customHeight="1" x14ac:dyDescent="0.25">
      <c r="A56" s="43"/>
      <c r="B56" s="45" t="s">
        <v>148</v>
      </c>
      <c r="C56" s="31"/>
      <c r="D56" s="35"/>
      <c r="E56" s="31"/>
      <c r="F56" s="31"/>
      <c r="G56" s="31"/>
      <c r="H56" s="31"/>
      <c r="I56" s="62" t="s">
        <v>281</v>
      </c>
      <c r="J56" s="31"/>
      <c r="K56" s="31"/>
      <c r="L56" s="34" t="s">
        <v>133</v>
      </c>
      <c r="M56" s="34" t="s">
        <v>134</v>
      </c>
      <c r="N56" s="34" t="s">
        <v>135</v>
      </c>
      <c r="O56" s="34" t="s">
        <v>136</v>
      </c>
      <c r="P56" s="34" t="s">
        <v>137</v>
      </c>
      <c r="Q56" s="34" t="s">
        <v>138</v>
      </c>
      <c r="R56" s="31"/>
      <c r="S56" s="9"/>
      <c r="T56" s="9"/>
      <c r="U56" s="9"/>
      <c r="V56" s="9"/>
    </row>
    <row r="57" spans="1:22" ht="15.75" customHeight="1" x14ac:dyDescent="0.25">
      <c r="A57" s="31"/>
      <c r="B57" s="32"/>
      <c r="C57" s="31"/>
      <c r="D57" s="32"/>
      <c r="E57" s="54" t="s">
        <v>473</v>
      </c>
      <c r="F57" s="54" t="s">
        <v>474</v>
      </c>
      <c r="G57" s="54" t="s">
        <v>475</v>
      </c>
      <c r="H57" s="54" t="s">
        <v>476</v>
      </c>
      <c r="I57" s="34" t="s">
        <v>141</v>
      </c>
      <c r="J57" s="31"/>
      <c r="K57" s="31"/>
      <c r="L57" s="31">
        <v>4</v>
      </c>
      <c r="M57" s="31">
        <f>AVERAGE(E59:E61,F60:F61,G61)</f>
        <v>0.79999999999999993</v>
      </c>
      <c r="N57" s="31">
        <f>1+(L57-1)*M57</f>
        <v>3.4</v>
      </c>
      <c r="O57" s="31">
        <f>N57/L57</f>
        <v>0.85</v>
      </c>
      <c r="P57" s="31">
        <f>SQRT(O57)</f>
        <v>0.92195444572928875</v>
      </c>
      <c r="Q57" s="31">
        <f>AVERAGE(E58,F59,G60,H61)</f>
        <v>0.88249999999999995</v>
      </c>
      <c r="R57" s="31"/>
      <c r="S57" s="9"/>
      <c r="T57" s="9"/>
      <c r="U57" s="9"/>
      <c r="V57" s="9"/>
    </row>
    <row r="58" spans="1:22" ht="15.75" customHeight="1" x14ac:dyDescent="0.25">
      <c r="A58" s="31"/>
      <c r="B58" s="32"/>
      <c r="C58" s="31"/>
      <c r="D58" s="54" t="s">
        <v>473</v>
      </c>
      <c r="E58" s="16">
        <v>0.91</v>
      </c>
      <c r="F58" s="31"/>
      <c r="G58" s="31"/>
      <c r="H58" s="31"/>
      <c r="I58" s="43">
        <v>0.37456334523555024</v>
      </c>
      <c r="J58" s="31"/>
      <c r="K58" s="31"/>
      <c r="L58" s="31"/>
      <c r="M58" s="31"/>
      <c r="N58" s="31"/>
      <c r="O58" s="31"/>
      <c r="P58" s="31"/>
      <c r="Q58" s="31"/>
      <c r="R58" s="31"/>
      <c r="S58" s="9"/>
      <c r="T58" s="9"/>
      <c r="U58" s="9"/>
      <c r="V58" s="9"/>
    </row>
    <row r="59" spans="1:22" ht="15.75" customHeight="1" x14ac:dyDescent="0.25">
      <c r="A59" s="31"/>
      <c r="B59" s="32"/>
      <c r="C59" s="31"/>
      <c r="D59" s="54" t="s">
        <v>474</v>
      </c>
      <c r="E59" s="43">
        <v>0.99</v>
      </c>
      <c r="F59" s="16">
        <v>0.88</v>
      </c>
      <c r="G59" s="31"/>
      <c r="H59" s="31"/>
      <c r="I59" s="43">
        <v>0.36675994220980968</v>
      </c>
      <c r="J59" s="31"/>
      <c r="K59" s="31"/>
      <c r="L59" s="31"/>
      <c r="M59" s="31"/>
      <c r="N59" s="31"/>
      <c r="O59" s="31"/>
      <c r="P59" s="31"/>
      <c r="Q59" s="31"/>
      <c r="R59" s="31"/>
      <c r="S59" s="9"/>
      <c r="T59" s="9"/>
      <c r="U59" s="9"/>
      <c r="V59" s="9"/>
    </row>
    <row r="60" spans="1:22" ht="15.75" customHeight="1" x14ac:dyDescent="0.25">
      <c r="A60" s="31"/>
      <c r="B60" s="65"/>
      <c r="C60" s="31"/>
      <c r="D60" s="54" t="s">
        <v>475</v>
      </c>
      <c r="E60" s="43">
        <v>0.96</v>
      </c>
      <c r="F60" s="43">
        <v>0.95</v>
      </c>
      <c r="G60" s="16">
        <v>0.9</v>
      </c>
      <c r="H60" s="31"/>
      <c r="I60" s="43">
        <v>0.35375427050024189</v>
      </c>
      <c r="J60" s="31"/>
      <c r="K60" s="47"/>
      <c r="L60" s="31"/>
      <c r="M60" s="31"/>
      <c r="N60" s="31"/>
      <c r="O60" s="31"/>
      <c r="P60" s="31"/>
      <c r="Q60" s="31"/>
      <c r="R60" s="31"/>
      <c r="S60" s="9"/>
      <c r="T60" s="9"/>
      <c r="U60" s="9"/>
      <c r="V60" s="9"/>
    </row>
    <row r="61" spans="1:22" ht="15.75" customHeight="1" x14ac:dyDescent="0.25">
      <c r="A61" s="31"/>
      <c r="B61" s="32"/>
      <c r="C61" s="31"/>
      <c r="D61" s="54" t="s">
        <v>476</v>
      </c>
      <c r="E61" s="43">
        <v>0.65</v>
      </c>
      <c r="F61" s="43">
        <v>0.65</v>
      </c>
      <c r="G61" s="43">
        <v>0.6</v>
      </c>
      <c r="H61" s="16">
        <v>0.84</v>
      </c>
      <c r="I61" s="43">
        <v>0.53063140575036283</v>
      </c>
      <c r="J61" s="31"/>
      <c r="K61" s="31"/>
      <c r="L61" s="31"/>
      <c r="M61" s="31"/>
      <c r="N61" s="31"/>
      <c r="O61" s="31"/>
      <c r="P61" s="31"/>
      <c r="Q61" s="31"/>
      <c r="R61" s="31"/>
      <c r="S61" s="9"/>
      <c r="T61" s="9"/>
      <c r="U61" s="9"/>
      <c r="V61" s="9"/>
    </row>
    <row r="62" spans="1:22" ht="15.75" customHeight="1" x14ac:dyDescent="0.25">
      <c r="A62" s="31"/>
      <c r="B62" s="32"/>
      <c r="C62" s="31"/>
      <c r="D62" s="32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9"/>
      <c r="T62" s="9"/>
      <c r="U62" s="9"/>
      <c r="V62" s="9"/>
    </row>
    <row r="63" spans="1:22" ht="15.75" customHeight="1" x14ac:dyDescent="0.25">
      <c r="A63" s="31"/>
      <c r="B63" s="32"/>
      <c r="C63" s="31"/>
      <c r="D63" s="32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9"/>
      <c r="T63" s="9"/>
      <c r="U63" s="9"/>
      <c r="V63" s="9"/>
    </row>
    <row r="64" spans="1:22" ht="15.75" customHeight="1" x14ac:dyDescent="0.25">
      <c r="A64" s="31"/>
      <c r="B64" s="32"/>
      <c r="C64" s="31"/>
      <c r="D64" s="32"/>
      <c r="E64" s="31"/>
      <c r="F64" s="31"/>
      <c r="G64" s="31"/>
      <c r="H64" s="36" t="s">
        <v>142</v>
      </c>
      <c r="I64" s="37">
        <f>AVERAGE(I58:I61)</f>
        <v>0.40642724092399118</v>
      </c>
      <c r="J64" s="31"/>
      <c r="K64" s="31"/>
      <c r="L64" s="31"/>
      <c r="M64" s="31"/>
      <c r="N64" s="31"/>
      <c r="O64" s="31"/>
      <c r="P64" s="31"/>
      <c r="Q64" s="31"/>
      <c r="R64" s="31"/>
      <c r="S64" s="9"/>
      <c r="T64" s="9"/>
      <c r="U64" s="9"/>
      <c r="V64" s="9"/>
    </row>
    <row r="65" spans="1:22" ht="15.75" customHeight="1" x14ac:dyDescent="0.25">
      <c r="A65" s="31"/>
      <c r="B65" s="32"/>
      <c r="C65" s="31"/>
      <c r="D65" s="32"/>
      <c r="E65" s="31"/>
      <c r="F65" s="31"/>
      <c r="G65" s="31"/>
      <c r="H65" s="36" t="s">
        <v>143</v>
      </c>
      <c r="I65" s="37">
        <f>I64/P57</f>
        <v>0.44083223721807341</v>
      </c>
      <c r="J65" s="31"/>
      <c r="K65" s="31"/>
      <c r="L65" s="31"/>
      <c r="M65" s="31"/>
      <c r="N65" s="31"/>
      <c r="O65" s="31"/>
      <c r="P65" s="31"/>
      <c r="Q65" s="31"/>
      <c r="R65" s="31"/>
      <c r="S65" s="9"/>
      <c r="T65" s="9"/>
      <c r="U65" s="9"/>
      <c r="V65" s="9"/>
    </row>
    <row r="66" spans="1:22" ht="15.75" customHeight="1" x14ac:dyDescent="0.25">
      <c r="A66" s="12"/>
      <c r="B66" s="15"/>
      <c r="C66" s="12"/>
      <c r="D66" s="15"/>
      <c r="E66" s="12"/>
      <c r="F66" s="12"/>
      <c r="G66" s="36" t="s">
        <v>144</v>
      </c>
      <c r="H66" s="36" t="s">
        <v>145</v>
      </c>
      <c r="I66" s="37">
        <f>(L57*Q57)/(1+(L57-1)*Q57)</f>
        <v>0.96778615490061681</v>
      </c>
      <c r="J66" s="12"/>
      <c r="K66" s="12"/>
      <c r="L66" s="12"/>
      <c r="M66" s="12"/>
      <c r="N66" s="12"/>
      <c r="O66" s="12"/>
      <c r="P66" s="12"/>
      <c r="Q66" s="12"/>
      <c r="R66" s="12"/>
      <c r="S66" s="9"/>
      <c r="T66" s="9"/>
      <c r="U66" s="9"/>
      <c r="V66" s="9"/>
    </row>
    <row r="69" spans="1:22" ht="15.75" customHeight="1" x14ac:dyDescent="0.25">
      <c r="A69" s="64" t="s">
        <v>125</v>
      </c>
      <c r="B69" s="71" t="s">
        <v>126</v>
      </c>
      <c r="C69" s="72" t="s">
        <v>478</v>
      </c>
      <c r="D69" s="73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</row>
    <row r="70" spans="1:22" ht="15.75" customHeight="1" x14ac:dyDescent="0.25">
      <c r="A70" s="13" t="s">
        <v>456</v>
      </c>
      <c r="B70" s="26" t="s">
        <v>114</v>
      </c>
      <c r="C70" s="13"/>
      <c r="D70" s="15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9"/>
      <c r="T70" s="9"/>
      <c r="U70" s="9"/>
      <c r="V70" s="9"/>
    </row>
    <row r="71" spans="1:22" ht="15.75" customHeight="1" x14ac:dyDescent="0.25">
      <c r="A71" s="20" t="s">
        <v>128</v>
      </c>
      <c r="B71" s="27" t="s">
        <v>129</v>
      </c>
      <c r="C71" s="28"/>
      <c r="D71" s="29"/>
      <c r="E71" s="28"/>
      <c r="F71" s="28"/>
      <c r="G71" s="28"/>
      <c r="H71" s="28"/>
      <c r="I71" s="20" t="s">
        <v>130</v>
      </c>
      <c r="J71" s="28"/>
      <c r="K71" s="28"/>
      <c r="L71" s="28"/>
      <c r="M71" s="30" t="s">
        <v>131</v>
      </c>
      <c r="N71" s="28"/>
      <c r="O71" s="28"/>
      <c r="P71" s="28"/>
      <c r="Q71" s="28"/>
      <c r="R71" s="28"/>
      <c r="S71" s="28"/>
      <c r="T71" s="28"/>
      <c r="U71" s="28"/>
      <c r="V71" s="28"/>
    </row>
    <row r="72" spans="1:22" ht="15.75" customHeight="1" x14ac:dyDescent="0.25">
      <c r="A72" s="43"/>
      <c r="B72" s="45" t="s">
        <v>148</v>
      </c>
      <c r="C72" s="31"/>
      <c r="D72" s="35"/>
      <c r="E72" s="31"/>
      <c r="F72" s="31"/>
      <c r="G72" s="31"/>
      <c r="H72" s="31"/>
      <c r="I72" s="62" t="s">
        <v>479</v>
      </c>
      <c r="J72" s="31"/>
      <c r="K72" s="31"/>
      <c r="L72" s="34" t="s">
        <v>133</v>
      </c>
      <c r="M72" s="34" t="s">
        <v>134</v>
      </c>
      <c r="N72" s="34" t="s">
        <v>135</v>
      </c>
      <c r="O72" s="34" t="s">
        <v>136</v>
      </c>
      <c r="P72" s="34" t="s">
        <v>137</v>
      </c>
      <c r="Q72" s="34" t="s">
        <v>138</v>
      </c>
      <c r="R72" s="31"/>
      <c r="S72" s="9"/>
      <c r="T72" s="9"/>
      <c r="U72" s="9"/>
      <c r="V72" s="9"/>
    </row>
    <row r="73" spans="1:22" ht="15.75" customHeight="1" x14ac:dyDescent="0.25">
      <c r="A73" s="31"/>
      <c r="B73" s="32"/>
      <c r="C73" s="31"/>
      <c r="D73" s="32"/>
      <c r="E73" s="54" t="s">
        <v>457</v>
      </c>
      <c r="F73" s="54" t="s">
        <v>458</v>
      </c>
      <c r="G73" s="54" t="s">
        <v>459</v>
      </c>
      <c r="H73" s="54" t="s">
        <v>460</v>
      </c>
      <c r="I73" s="34" t="s">
        <v>141</v>
      </c>
      <c r="J73" s="31"/>
      <c r="K73" s="31"/>
      <c r="L73" s="31">
        <v>4</v>
      </c>
      <c r="M73" s="31">
        <f>AVERAGE(E75:E77,F76:F77,G77)</f>
        <v>0.89833333333333343</v>
      </c>
      <c r="N73" s="31">
        <f>1+(L73-1)*M73</f>
        <v>3.6950000000000003</v>
      </c>
      <c r="O73" s="31">
        <f>N73/L73</f>
        <v>0.92375000000000007</v>
      </c>
      <c r="P73" s="31">
        <f>SQRT(O73)</f>
        <v>0.96111913933705428</v>
      </c>
      <c r="Q73" s="31">
        <f>AVERAGE(E74,F75,G76,H77)</f>
        <v>0.9</v>
      </c>
      <c r="R73" s="31"/>
      <c r="S73" s="9"/>
      <c r="T73" s="9"/>
      <c r="U73" s="9"/>
      <c r="V73" s="9"/>
    </row>
    <row r="74" spans="1:22" ht="15.75" customHeight="1" x14ac:dyDescent="0.25">
      <c r="A74" s="31"/>
      <c r="B74" s="32"/>
      <c r="C74" s="31"/>
      <c r="D74" s="54" t="s">
        <v>457</v>
      </c>
      <c r="E74" s="16">
        <v>0.9</v>
      </c>
      <c r="F74" s="31"/>
      <c r="G74" s="31"/>
      <c r="H74" s="31"/>
      <c r="I74" s="43">
        <v>0.16</v>
      </c>
      <c r="J74" s="31"/>
      <c r="K74" s="31"/>
      <c r="L74" s="31"/>
      <c r="M74" s="31"/>
      <c r="N74" s="31"/>
      <c r="O74" s="31"/>
      <c r="P74" s="31"/>
      <c r="Q74" s="31"/>
      <c r="R74" s="31"/>
      <c r="S74" s="9"/>
      <c r="T74" s="9"/>
      <c r="U74" s="9"/>
      <c r="V74" s="9"/>
    </row>
    <row r="75" spans="1:22" ht="15.75" customHeight="1" x14ac:dyDescent="0.25">
      <c r="A75" s="31"/>
      <c r="B75" s="32"/>
      <c r="C75" s="31"/>
      <c r="D75" s="54" t="s">
        <v>458</v>
      </c>
      <c r="E75" s="43">
        <v>0.99</v>
      </c>
      <c r="F75" s="16">
        <v>0.93</v>
      </c>
      <c r="G75" s="31"/>
      <c r="H75" s="31"/>
      <c r="I75" s="43">
        <v>0.17</v>
      </c>
      <c r="J75" s="31"/>
      <c r="K75" s="31"/>
      <c r="L75" s="31"/>
      <c r="M75" s="31"/>
      <c r="N75" s="31"/>
      <c r="O75" s="31"/>
      <c r="P75" s="31"/>
      <c r="Q75" s="31"/>
      <c r="R75" s="31"/>
      <c r="S75" s="9"/>
      <c r="T75" s="9"/>
      <c r="U75" s="9"/>
      <c r="V75" s="9"/>
    </row>
    <row r="76" spans="1:22" ht="15.75" customHeight="1" x14ac:dyDescent="0.25">
      <c r="A76" s="31"/>
      <c r="B76" s="32"/>
      <c r="C76" s="31"/>
      <c r="D76" s="54" t="s">
        <v>459</v>
      </c>
      <c r="E76" s="43">
        <v>0.95</v>
      </c>
      <c r="F76" s="43">
        <v>0.94</v>
      </c>
      <c r="G76" s="16">
        <v>0.89</v>
      </c>
      <c r="H76" s="31"/>
      <c r="I76" s="43">
        <v>0.11</v>
      </c>
      <c r="J76" s="31"/>
      <c r="K76" s="47"/>
      <c r="L76" s="31"/>
      <c r="M76" s="31"/>
      <c r="N76" s="31"/>
      <c r="O76" s="31"/>
      <c r="P76" s="31"/>
      <c r="Q76" s="31"/>
      <c r="R76" s="31"/>
      <c r="S76" s="9"/>
      <c r="T76" s="9"/>
      <c r="U76" s="9"/>
      <c r="V76" s="9"/>
    </row>
    <row r="77" spans="1:22" ht="15.75" customHeight="1" x14ac:dyDescent="0.25">
      <c r="A77" s="31"/>
      <c r="B77" s="32"/>
      <c r="C77" s="31"/>
      <c r="D77" s="54" t="s">
        <v>460</v>
      </c>
      <c r="E77" s="43">
        <v>0.85</v>
      </c>
      <c r="F77" s="43">
        <v>0.85</v>
      </c>
      <c r="G77" s="43">
        <v>0.81</v>
      </c>
      <c r="H77" s="16">
        <v>0.88</v>
      </c>
      <c r="I77" s="43">
        <v>0.2</v>
      </c>
      <c r="J77" s="31"/>
      <c r="K77" s="31"/>
      <c r="L77" s="31"/>
      <c r="M77" s="31"/>
      <c r="N77" s="31"/>
      <c r="O77" s="31"/>
      <c r="P77" s="31"/>
      <c r="Q77" s="31"/>
      <c r="R77" s="31"/>
      <c r="S77" s="9"/>
      <c r="T77" s="9"/>
      <c r="U77" s="9"/>
      <c r="V77" s="9"/>
    </row>
    <row r="78" spans="1:22" ht="15.75" customHeight="1" x14ac:dyDescent="0.25">
      <c r="A78" s="31"/>
      <c r="B78" s="32"/>
      <c r="C78" s="31"/>
      <c r="D78" s="32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9"/>
      <c r="T78" s="9"/>
      <c r="U78" s="9"/>
      <c r="V78" s="9"/>
    </row>
    <row r="79" spans="1:22" ht="15.75" customHeight="1" x14ac:dyDescent="0.25">
      <c r="A79" s="31"/>
      <c r="B79" s="32"/>
      <c r="C79" s="31"/>
      <c r="D79" s="32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9"/>
      <c r="T79" s="9"/>
      <c r="U79" s="9"/>
      <c r="V79" s="9"/>
    </row>
    <row r="80" spans="1:22" ht="15.75" customHeight="1" x14ac:dyDescent="0.25">
      <c r="A80" s="31"/>
      <c r="B80" s="32"/>
      <c r="C80" s="31"/>
      <c r="D80" s="32"/>
      <c r="E80" s="31"/>
      <c r="F80" s="31"/>
      <c r="G80" s="31"/>
      <c r="H80" s="36" t="s">
        <v>142</v>
      </c>
      <c r="I80" s="37">
        <f>AVERAGE(I74:I77)</f>
        <v>0.16</v>
      </c>
      <c r="J80" s="31"/>
      <c r="K80" s="31"/>
      <c r="L80" s="31"/>
      <c r="M80" s="31"/>
      <c r="N80" s="31"/>
      <c r="O80" s="31"/>
      <c r="P80" s="31"/>
      <c r="Q80" s="31"/>
      <c r="R80" s="31"/>
      <c r="S80" s="9"/>
      <c r="T80" s="9"/>
      <c r="U80" s="9"/>
      <c r="V80" s="9"/>
    </row>
    <row r="81" spans="1:22" ht="15.75" customHeight="1" x14ac:dyDescent="0.25">
      <c r="A81" s="31"/>
      <c r="B81" s="32"/>
      <c r="C81" s="31"/>
      <c r="D81" s="32"/>
      <c r="E81" s="31"/>
      <c r="F81" s="31"/>
      <c r="G81" s="31"/>
      <c r="H81" s="36" t="s">
        <v>143</v>
      </c>
      <c r="I81" s="37">
        <f>I80/P73</f>
        <v>0.16647259788246679</v>
      </c>
      <c r="J81" s="31"/>
      <c r="K81" s="31"/>
      <c r="L81" s="31"/>
      <c r="M81" s="31"/>
      <c r="N81" s="31"/>
      <c r="O81" s="31"/>
      <c r="P81" s="31"/>
      <c r="Q81" s="31"/>
      <c r="R81" s="31"/>
      <c r="S81" s="9"/>
      <c r="T81" s="9"/>
      <c r="U81" s="9"/>
      <c r="V81" s="9"/>
    </row>
    <row r="82" spans="1:22" ht="15.75" customHeight="1" x14ac:dyDescent="0.25">
      <c r="A82" s="12"/>
      <c r="B82" s="15"/>
      <c r="C82" s="12"/>
      <c r="D82" s="15"/>
      <c r="E82" s="12"/>
      <c r="F82" s="12"/>
      <c r="G82" s="36" t="s">
        <v>144</v>
      </c>
      <c r="H82" s="36" t="s">
        <v>145</v>
      </c>
      <c r="I82" s="37">
        <f>(L73*Q73)/(1+(L73-1)*Q73)</f>
        <v>0.97297297297297292</v>
      </c>
      <c r="J82" s="12"/>
      <c r="K82" s="12"/>
      <c r="L82" s="12"/>
      <c r="M82" s="12"/>
      <c r="N82" s="12"/>
      <c r="O82" s="12"/>
      <c r="P82" s="12"/>
      <c r="Q82" s="12"/>
      <c r="R82" s="12"/>
      <c r="S82" s="9"/>
      <c r="T82" s="9"/>
      <c r="U82" s="9"/>
      <c r="V82" s="9"/>
    </row>
    <row r="84" spans="1:22" ht="15.75" customHeight="1" x14ac:dyDescent="0.25">
      <c r="A84" s="20" t="s">
        <v>128</v>
      </c>
      <c r="B84" s="27" t="s">
        <v>129</v>
      </c>
      <c r="C84" s="28"/>
      <c r="D84" s="29"/>
      <c r="E84" s="28"/>
      <c r="F84" s="28"/>
      <c r="G84" s="28"/>
      <c r="H84" s="28"/>
      <c r="I84" s="20" t="s">
        <v>130</v>
      </c>
      <c r="J84" s="28"/>
      <c r="K84" s="28"/>
      <c r="L84" s="28"/>
      <c r="M84" s="30" t="s">
        <v>131</v>
      </c>
      <c r="N84" s="28"/>
      <c r="O84" s="28"/>
      <c r="P84" s="28"/>
      <c r="Q84" s="28"/>
      <c r="R84" s="28"/>
      <c r="S84" s="28"/>
      <c r="T84" s="28"/>
      <c r="U84" s="28"/>
      <c r="V84" s="28"/>
    </row>
    <row r="85" spans="1:22" ht="15.75" customHeight="1" x14ac:dyDescent="0.25">
      <c r="A85" s="43"/>
      <c r="B85" s="45" t="s">
        <v>148</v>
      </c>
      <c r="C85" s="31"/>
      <c r="D85" s="35"/>
      <c r="E85" s="31"/>
      <c r="F85" s="31"/>
      <c r="G85" s="31"/>
      <c r="H85" s="31"/>
      <c r="I85" s="62" t="s">
        <v>480</v>
      </c>
      <c r="J85" s="31"/>
      <c r="K85" s="31"/>
      <c r="L85" s="34" t="s">
        <v>133</v>
      </c>
      <c r="M85" s="34" t="s">
        <v>134</v>
      </c>
      <c r="N85" s="34" t="s">
        <v>135</v>
      </c>
      <c r="O85" s="34" t="s">
        <v>136</v>
      </c>
      <c r="P85" s="34" t="s">
        <v>137</v>
      </c>
      <c r="Q85" s="34" t="s">
        <v>138</v>
      </c>
      <c r="R85" s="31"/>
      <c r="S85" s="9"/>
      <c r="T85" s="9"/>
      <c r="U85" s="9"/>
      <c r="V85" s="9"/>
    </row>
    <row r="86" spans="1:22" ht="15.75" customHeight="1" x14ac:dyDescent="0.25">
      <c r="A86" s="31"/>
      <c r="B86" s="32"/>
      <c r="C86" s="31"/>
      <c r="D86" s="32"/>
      <c r="E86" s="54" t="s">
        <v>457</v>
      </c>
      <c r="F86" s="54" t="s">
        <v>458</v>
      </c>
      <c r="G86" s="54" t="s">
        <v>459</v>
      </c>
      <c r="H86" s="54" t="s">
        <v>460</v>
      </c>
      <c r="I86" s="34" t="s">
        <v>141</v>
      </c>
      <c r="J86" s="31"/>
      <c r="K86" s="31"/>
      <c r="L86" s="31">
        <v>4</v>
      </c>
      <c r="M86" s="31">
        <f>AVERAGE(E88:E90,F89:F90,G90)</f>
        <v>0.89833333333333343</v>
      </c>
      <c r="N86" s="31">
        <f>1+(L86-1)*M86</f>
        <v>3.6950000000000003</v>
      </c>
      <c r="O86" s="31">
        <f>N86/L86</f>
        <v>0.92375000000000007</v>
      </c>
      <c r="P86" s="31">
        <f>SQRT(O86)</f>
        <v>0.96111913933705428</v>
      </c>
      <c r="Q86" s="31">
        <f>AVERAGE(E87,F88,G89,H90)</f>
        <v>0.9</v>
      </c>
      <c r="R86" s="31"/>
      <c r="S86" s="9"/>
      <c r="T86" s="9"/>
      <c r="U86" s="9"/>
      <c r="V86" s="9"/>
    </row>
    <row r="87" spans="1:22" ht="15.75" customHeight="1" x14ac:dyDescent="0.25">
      <c r="A87" s="31"/>
      <c r="B87" s="32"/>
      <c r="C87" s="31"/>
      <c r="D87" s="54" t="s">
        <v>457</v>
      </c>
      <c r="E87" s="16">
        <v>0.9</v>
      </c>
      <c r="F87" s="31"/>
      <c r="G87" s="31"/>
      <c r="H87" s="31"/>
      <c r="I87" s="43">
        <v>0.17</v>
      </c>
      <c r="J87" s="31"/>
      <c r="K87" s="31"/>
      <c r="L87" s="31"/>
      <c r="M87" s="31"/>
      <c r="N87" s="31"/>
      <c r="O87" s="31"/>
      <c r="P87" s="31"/>
      <c r="Q87" s="31"/>
      <c r="R87" s="31"/>
      <c r="S87" s="9"/>
      <c r="T87" s="9"/>
      <c r="U87" s="9"/>
      <c r="V87" s="9"/>
    </row>
    <row r="88" spans="1:22" ht="15.75" customHeight="1" x14ac:dyDescent="0.25">
      <c r="A88" s="31"/>
      <c r="B88" s="32"/>
      <c r="C88" s="31"/>
      <c r="D88" s="54" t="s">
        <v>458</v>
      </c>
      <c r="E88" s="43">
        <v>0.99</v>
      </c>
      <c r="F88" s="16">
        <v>0.93</v>
      </c>
      <c r="G88" s="31"/>
      <c r="H88" s="31"/>
      <c r="I88" s="43">
        <v>0.18</v>
      </c>
      <c r="J88" s="31"/>
      <c r="K88" s="31"/>
      <c r="L88" s="31"/>
      <c r="M88" s="31"/>
      <c r="N88" s="31"/>
      <c r="O88" s="31"/>
      <c r="P88" s="31"/>
      <c r="Q88" s="31"/>
      <c r="R88" s="31"/>
      <c r="S88" s="9"/>
      <c r="T88" s="9"/>
      <c r="U88" s="9"/>
      <c r="V88" s="9"/>
    </row>
    <row r="89" spans="1:22" ht="15.75" customHeight="1" x14ac:dyDescent="0.25">
      <c r="A89" s="31"/>
      <c r="B89" s="32"/>
      <c r="C89" s="31"/>
      <c r="D89" s="54" t="s">
        <v>459</v>
      </c>
      <c r="E89" s="43">
        <v>0.95</v>
      </c>
      <c r="F89" s="43">
        <v>0.94</v>
      </c>
      <c r="G89" s="16">
        <v>0.89</v>
      </c>
      <c r="H89" s="31"/>
      <c r="I89" s="43">
        <v>0.12</v>
      </c>
      <c r="J89" s="31"/>
      <c r="K89" s="47"/>
      <c r="L89" s="31"/>
      <c r="M89" s="31"/>
      <c r="N89" s="31"/>
      <c r="O89" s="31"/>
      <c r="P89" s="31"/>
      <c r="Q89" s="31"/>
      <c r="R89" s="31"/>
      <c r="S89" s="9"/>
      <c r="T89" s="9"/>
      <c r="U89" s="9"/>
      <c r="V89" s="9"/>
    </row>
    <row r="90" spans="1:22" ht="15.75" customHeight="1" x14ac:dyDescent="0.25">
      <c r="A90" s="31"/>
      <c r="B90" s="32"/>
      <c r="C90" s="31"/>
      <c r="D90" s="54" t="s">
        <v>460</v>
      </c>
      <c r="E90" s="43">
        <v>0.85</v>
      </c>
      <c r="F90" s="43">
        <v>0.85</v>
      </c>
      <c r="G90" s="43">
        <v>0.81</v>
      </c>
      <c r="H90" s="16">
        <v>0.88</v>
      </c>
      <c r="I90" s="43">
        <v>0.21</v>
      </c>
      <c r="J90" s="31"/>
      <c r="K90" s="31"/>
      <c r="L90" s="31"/>
      <c r="M90" s="31"/>
      <c r="N90" s="31"/>
      <c r="O90" s="31"/>
      <c r="P90" s="31"/>
      <c r="Q90" s="31"/>
      <c r="R90" s="31"/>
      <c r="S90" s="9"/>
      <c r="T90" s="9"/>
      <c r="U90" s="9"/>
      <c r="V90" s="9"/>
    </row>
    <row r="91" spans="1:22" ht="15.75" customHeight="1" x14ac:dyDescent="0.25">
      <c r="A91" s="31"/>
      <c r="B91" s="32"/>
      <c r="C91" s="31"/>
      <c r="D91" s="32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9"/>
      <c r="T91" s="9"/>
      <c r="U91" s="9"/>
      <c r="V91" s="9"/>
    </row>
    <row r="92" spans="1:22" ht="15.75" customHeight="1" x14ac:dyDescent="0.25">
      <c r="A92" s="31"/>
      <c r="B92" s="32"/>
      <c r="C92" s="31"/>
      <c r="D92" s="32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9"/>
      <c r="T92" s="9"/>
      <c r="U92" s="9"/>
      <c r="V92" s="9"/>
    </row>
    <row r="93" spans="1:22" ht="15.75" customHeight="1" x14ac:dyDescent="0.25">
      <c r="A93" s="31"/>
      <c r="B93" s="32"/>
      <c r="C93" s="31"/>
      <c r="D93" s="32"/>
      <c r="E93" s="31"/>
      <c r="F93" s="31"/>
      <c r="G93" s="31"/>
      <c r="H93" s="36" t="s">
        <v>142</v>
      </c>
      <c r="I93" s="37">
        <f>AVERAGE(I87:I90)</f>
        <v>0.16999999999999998</v>
      </c>
      <c r="J93" s="31"/>
      <c r="K93" s="31"/>
      <c r="L93" s="31"/>
      <c r="M93" s="31"/>
      <c r="N93" s="31"/>
      <c r="O93" s="31"/>
      <c r="P93" s="31"/>
      <c r="Q93" s="31"/>
      <c r="R93" s="31"/>
      <c r="S93" s="9"/>
      <c r="T93" s="9"/>
      <c r="U93" s="9"/>
      <c r="V93" s="9"/>
    </row>
    <row r="94" spans="1:22" ht="15.75" customHeight="1" x14ac:dyDescent="0.25">
      <c r="A94" s="31"/>
      <c r="B94" s="32"/>
      <c r="C94" s="31"/>
      <c r="D94" s="32"/>
      <c r="E94" s="31"/>
      <c r="F94" s="31"/>
      <c r="G94" s="31"/>
      <c r="H94" s="36" t="s">
        <v>143</v>
      </c>
      <c r="I94" s="37">
        <f>I93/P86</f>
        <v>0.17687713525012094</v>
      </c>
      <c r="J94" s="31"/>
      <c r="K94" s="31"/>
      <c r="L94" s="31"/>
      <c r="M94" s="31"/>
      <c r="N94" s="31"/>
      <c r="O94" s="31"/>
      <c r="P94" s="31"/>
      <c r="Q94" s="31"/>
      <c r="R94" s="31"/>
      <c r="S94" s="9"/>
      <c r="T94" s="9"/>
      <c r="U94" s="9"/>
      <c r="V94" s="9"/>
    </row>
    <row r="95" spans="1:22" ht="15.75" customHeight="1" x14ac:dyDescent="0.25">
      <c r="A95" s="12"/>
      <c r="B95" s="15"/>
      <c r="C95" s="12"/>
      <c r="D95" s="15"/>
      <c r="E95" s="12"/>
      <c r="F95" s="12"/>
      <c r="G95" s="36" t="s">
        <v>144</v>
      </c>
      <c r="H95" s="36" t="s">
        <v>145</v>
      </c>
      <c r="I95" s="37">
        <f>(L86*Q86)/(1+(L86-1)*Q86)</f>
        <v>0.97297297297297292</v>
      </c>
      <c r="J95" s="12"/>
      <c r="K95" s="12"/>
      <c r="L95" s="12"/>
      <c r="M95" s="12"/>
      <c r="N95" s="12"/>
      <c r="O95" s="12"/>
      <c r="P95" s="12"/>
      <c r="Q95" s="12"/>
      <c r="R95" s="12"/>
      <c r="S95" s="9"/>
      <c r="T95" s="9"/>
      <c r="U95" s="9"/>
      <c r="V95" s="9"/>
    </row>
    <row r="97" spans="1:22" ht="15.75" customHeight="1" x14ac:dyDescent="0.25">
      <c r="A97" s="20" t="s">
        <v>128</v>
      </c>
      <c r="B97" s="27" t="s">
        <v>129</v>
      </c>
      <c r="C97" s="28"/>
      <c r="D97" s="29"/>
      <c r="E97" s="28"/>
      <c r="F97" s="28"/>
      <c r="G97" s="28"/>
      <c r="H97" s="28"/>
      <c r="I97" s="20" t="s">
        <v>130</v>
      </c>
      <c r="J97" s="28"/>
      <c r="K97" s="28"/>
      <c r="L97" s="28"/>
      <c r="M97" s="30" t="s">
        <v>131</v>
      </c>
      <c r="N97" s="28"/>
      <c r="O97" s="28"/>
      <c r="P97" s="28"/>
      <c r="Q97" s="28"/>
      <c r="R97" s="28"/>
      <c r="S97" s="28"/>
      <c r="T97" s="28"/>
      <c r="U97" s="28"/>
      <c r="V97" s="28"/>
    </row>
    <row r="98" spans="1:22" ht="15.75" customHeight="1" x14ac:dyDescent="0.25">
      <c r="A98" s="43"/>
      <c r="B98" s="45" t="s">
        <v>148</v>
      </c>
      <c r="C98" s="31"/>
      <c r="D98" s="35"/>
      <c r="E98" s="31"/>
      <c r="F98" s="31"/>
      <c r="G98" s="31"/>
      <c r="H98" s="31"/>
      <c r="I98" s="62" t="s">
        <v>481</v>
      </c>
      <c r="J98" s="31"/>
      <c r="K98" s="31"/>
      <c r="L98" s="34" t="s">
        <v>133</v>
      </c>
      <c r="M98" s="34" t="s">
        <v>134</v>
      </c>
      <c r="N98" s="34" t="s">
        <v>135</v>
      </c>
      <c r="O98" s="34" t="s">
        <v>136</v>
      </c>
      <c r="P98" s="34" t="s">
        <v>137</v>
      </c>
      <c r="Q98" s="34" t="s">
        <v>138</v>
      </c>
      <c r="R98" s="31"/>
      <c r="S98" s="9"/>
      <c r="T98" s="9"/>
      <c r="U98" s="9"/>
      <c r="V98" s="9"/>
    </row>
    <row r="99" spans="1:22" ht="15.75" customHeight="1" x14ac:dyDescent="0.25">
      <c r="A99" s="31"/>
      <c r="B99" s="32"/>
      <c r="C99" s="31"/>
      <c r="D99" s="32"/>
      <c r="E99" s="54" t="s">
        <v>457</v>
      </c>
      <c r="F99" s="54" t="s">
        <v>458</v>
      </c>
      <c r="G99" s="54" t="s">
        <v>459</v>
      </c>
      <c r="H99" s="54" t="s">
        <v>460</v>
      </c>
      <c r="I99" s="34" t="s">
        <v>141</v>
      </c>
      <c r="J99" s="31"/>
      <c r="K99" s="31"/>
      <c r="L99" s="31">
        <v>4</v>
      </c>
      <c r="M99" s="31">
        <f>AVERAGE(E101:E103,F102:F103,G103)</f>
        <v>0.89833333333333343</v>
      </c>
      <c r="N99" s="31">
        <f>1+(L99-1)*M99</f>
        <v>3.6950000000000003</v>
      </c>
      <c r="O99" s="31">
        <f>N99/L99</f>
        <v>0.92375000000000007</v>
      </c>
      <c r="P99" s="31">
        <f>SQRT(O99)</f>
        <v>0.96111913933705428</v>
      </c>
      <c r="Q99" s="31">
        <f>AVERAGE(E100,F101,G102,H103)</f>
        <v>0.9</v>
      </c>
      <c r="R99" s="31"/>
      <c r="S99" s="9"/>
      <c r="T99" s="9"/>
      <c r="U99" s="9"/>
      <c r="V99" s="9"/>
    </row>
    <row r="100" spans="1:22" ht="15.75" customHeight="1" x14ac:dyDescent="0.25">
      <c r="A100" s="31"/>
      <c r="B100" s="32"/>
      <c r="C100" s="31"/>
      <c r="D100" s="54" t="s">
        <v>457</v>
      </c>
      <c r="E100" s="16">
        <v>0.9</v>
      </c>
      <c r="F100" s="31"/>
      <c r="G100" s="31"/>
      <c r="H100" s="31"/>
      <c r="I100" s="43">
        <v>0.17</v>
      </c>
      <c r="J100" s="31"/>
      <c r="K100" s="31"/>
      <c r="L100" s="31"/>
      <c r="M100" s="31"/>
      <c r="N100" s="31"/>
      <c r="O100" s="31"/>
      <c r="P100" s="31"/>
      <c r="Q100" s="31"/>
      <c r="R100" s="31"/>
      <c r="S100" s="9"/>
      <c r="T100" s="9"/>
      <c r="U100" s="9"/>
      <c r="V100" s="9"/>
    </row>
    <row r="101" spans="1:22" ht="15.75" customHeight="1" x14ac:dyDescent="0.25">
      <c r="A101" s="31"/>
      <c r="B101" s="32"/>
      <c r="C101" s="31"/>
      <c r="D101" s="54" t="s">
        <v>458</v>
      </c>
      <c r="E101" s="43">
        <v>0.99</v>
      </c>
      <c r="F101" s="16">
        <v>0.93</v>
      </c>
      <c r="G101" s="31"/>
      <c r="H101" s="31"/>
      <c r="I101" s="43">
        <v>0.18</v>
      </c>
      <c r="J101" s="31"/>
      <c r="K101" s="31"/>
      <c r="L101" s="31"/>
      <c r="M101" s="31"/>
      <c r="N101" s="31"/>
      <c r="O101" s="31"/>
      <c r="P101" s="31"/>
      <c r="Q101" s="31"/>
      <c r="R101" s="31"/>
      <c r="S101" s="9"/>
      <c r="T101" s="9"/>
      <c r="U101" s="9"/>
      <c r="V101" s="9"/>
    </row>
    <row r="102" spans="1:22" ht="15.75" customHeight="1" x14ac:dyDescent="0.25">
      <c r="A102" s="31"/>
      <c r="B102" s="32"/>
      <c r="C102" s="31"/>
      <c r="D102" s="54" t="s">
        <v>459</v>
      </c>
      <c r="E102" s="43">
        <v>0.95</v>
      </c>
      <c r="F102" s="43">
        <v>0.94</v>
      </c>
      <c r="G102" s="16">
        <v>0.89</v>
      </c>
      <c r="H102" s="31"/>
      <c r="I102" s="43">
        <v>0.13</v>
      </c>
      <c r="J102" s="31"/>
      <c r="K102" s="47"/>
      <c r="L102" s="31"/>
      <c r="M102" s="31"/>
      <c r="N102" s="31"/>
      <c r="O102" s="31"/>
      <c r="P102" s="31"/>
      <c r="Q102" s="31"/>
      <c r="R102" s="31"/>
      <c r="S102" s="9"/>
      <c r="T102" s="9"/>
      <c r="U102" s="9"/>
      <c r="V102" s="9"/>
    </row>
    <row r="103" spans="1:22" ht="15.75" customHeight="1" x14ac:dyDescent="0.25">
      <c r="A103" s="31"/>
      <c r="B103" s="32"/>
      <c r="C103" s="31"/>
      <c r="D103" s="54" t="s">
        <v>460</v>
      </c>
      <c r="E103" s="43">
        <v>0.85</v>
      </c>
      <c r="F103" s="43">
        <v>0.85</v>
      </c>
      <c r="G103" s="43">
        <v>0.81</v>
      </c>
      <c r="H103" s="16">
        <v>0.88</v>
      </c>
      <c r="I103" s="43">
        <v>0.2</v>
      </c>
      <c r="J103" s="31"/>
      <c r="K103" s="31"/>
      <c r="L103" s="31"/>
      <c r="M103" s="31"/>
      <c r="N103" s="31"/>
      <c r="O103" s="31"/>
      <c r="P103" s="31"/>
      <c r="Q103" s="31"/>
      <c r="R103" s="31"/>
      <c r="S103" s="9"/>
      <c r="T103" s="9"/>
      <c r="U103" s="9"/>
      <c r="V103" s="9"/>
    </row>
    <row r="104" spans="1:22" ht="15.75" customHeight="1" x14ac:dyDescent="0.25">
      <c r="A104" s="31"/>
      <c r="B104" s="32"/>
      <c r="C104" s="31"/>
      <c r="D104" s="32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9"/>
      <c r="T104" s="9"/>
      <c r="U104" s="9"/>
      <c r="V104" s="9"/>
    </row>
    <row r="105" spans="1:22" ht="15.75" customHeight="1" x14ac:dyDescent="0.25">
      <c r="A105" s="31"/>
      <c r="B105" s="32"/>
      <c r="C105" s="31"/>
      <c r="D105" s="32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9"/>
      <c r="T105" s="9"/>
      <c r="U105" s="9"/>
      <c r="V105" s="9"/>
    </row>
    <row r="106" spans="1:22" ht="15.75" customHeight="1" x14ac:dyDescent="0.25">
      <c r="A106" s="31"/>
      <c r="B106" s="32"/>
      <c r="C106" s="31"/>
      <c r="D106" s="32"/>
      <c r="E106" s="31"/>
      <c r="F106" s="31"/>
      <c r="G106" s="31"/>
      <c r="H106" s="36" t="s">
        <v>142</v>
      </c>
      <c r="I106" s="37">
        <f>AVERAGE(I100:I103)</f>
        <v>0.16999999999999998</v>
      </c>
      <c r="J106" s="31"/>
      <c r="K106" s="31"/>
      <c r="L106" s="31"/>
      <c r="M106" s="31"/>
      <c r="N106" s="31"/>
      <c r="O106" s="31"/>
      <c r="P106" s="31"/>
      <c r="Q106" s="31"/>
      <c r="R106" s="31"/>
      <c r="S106" s="9"/>
      <c r="T106" s="9"/>
      <c r="U106" s="9"/>
      <c r="V106" s="9"/>
    </row>
    <row r="107" spans="1:22" ht="15.75" customHeight="1" x14ac:dyDescent="0.25">
      <c r="A107" s="31"/>
      <c r="B107" s="32"/>
      <c r="C107" s="31"/>
      <c r="D107" s="32"/>
      <c r="E107" s="31"/>
      <c r="F107" s="31"/>
      <c r="G107" s="31"/>
      <c r="H107" s="36" t="s">
        <v>143</v>
      </c>
      <c r="I107" s="37">
        <f>I106/P99</f>
        <v>0.17687713525012094</v>
      </c>
      <c r="J107" s="31"/>
      <c r="K107" s="31"/>
      <c r="L107" s="31"/>
      <c r="M107" s="31"/>
      <c r="N107" s="31"/>
      <c r="O107" s="31"/>
      <c r="P107" s="31"/>
      <c r="Q107" s="31"/>
      <c r="R107" s="31"/>
      <c r="S107" s="9"/>
      <c r="T107" s="9"/>
      <c r="U107" s="9"/>
      <c r="V107" s="9"/>
    </row>
    <row r="108" spans="1:22" ht="15.75" customHeight="1" x14ac:dyDescent="0.25">
      <c r="A108" s="12"/>
      <c r="B108" s="15"/>
      <c r="C108" s="12"/>
      <c r="D108" s="15"/>
      <c r="E108" s="12"/>
      <c r="F108" s="12"/>
      <c r="G108" s="36" t="s">
        <v>144</v>
      </c>
      <c r="H108" s="36" t="s">
        <v>145</v>
      </c>
      <c r="I108" s="37">
        <f>(L99*Q99)/(1+(L99-1)*Q99)</f>
        <v>0.97297297297297292</v>
      </c>
      <c r="J108" s="12"/>
      <c r="K108" s="12"/>
      <c r="L108" s="12"/>
      <c r="M108" s="12"/>
      <c r="N108" s="12"/>
      <c r="O108" s="12"/>
      <c r="P108" s="12"/>
      <c r="Q108" s="12"/>
      <c r="R108" s="12"/>
      <c r="S108" s="9"/>
      <c r="T108" s="9"/>
      <c r="U108" s="9"/>
      <c r="V108" s="9"/>
    </row>
    <row r="110" spans="1:22" ht="15.75" customHeight="1" x14ac:dyDescent="0.25">
      <c r="A110" s="20" t="s">
        <v>128</v>
      </c>
      <c r="B110" s="27" t="s">
        <v>129</v>
      </c>
      <c r="C110" s="28"/>
      <c r="D110" s="29"/>
      <c r="E110" s="28"/>
      <c r="F110" s="28"/>
      <c r="G110" s="28"/>
      <c r="H110" s="28"/>
      <c r="I110" s="20" t="s">
        <v>130</v>
      </c>
      <c r="J110" s="28"/>
      <c r="K110" s="28"/>
      <c r="L110" s="28"/>
      <c r="M110" s="30" t="s">
        <v>131</v>
      </c>
      <c r="N110" s="28"/>
      <c r="O110" s="28"/>
      <c r="P110" s="28"/>
      <c r="Q110" s="28"/>
      <c r="R110" s="28"/>
      <c r="S110" s="28"/>
      <c r="T110" s="28"/>
      <c r="U110" s="28"/>
      <c r="V110" s="28"/>
    </row>
    <row r="111" spans="1:22" ht="15.75" customHeight="1" x14ac:dyDescent="0.25">
      <c r="A111" s="43"/>
      <c r="B111" s="45" t="s">
        <v>148</v>
      </c>
      <c r="C111" s="31"/>
      <c r="D111" s="35"/>
      <c r="E111" s="31"/>
      <c r="F111" s="31"/>
      <c r="G111" s="31"/>
      <c r="H111" s="31"/>
      <c r="I111" s="62" t="s">
        <v>482</v>
      </c>
      <c r="J111" s="31"/>
      <c r="K111" s="31"/>
      <c r="L111" s="34" t="s">
        <v>133</v>
      </c>
      <c r="M111" s="34" t="s">
        <v>134</v>
      </c>
      <c r="N111" s="34" t="s">
        <v>135</v>
      </c>
      <c r="O111" s="34" t="s">
        <v>136</v>
      </c>
      <c r="P111" s="34" t="s">
        <v>137</v>
      </c>
      <c r="Q111" s="34" t="s">
        <v>138</v>
      </c>
      <c r="R111" s="31"/>
      <c r="S111" s="9"/>
      <c r="T111" s="9"/>
      <c r="U111" s="9"/>
      <c r="V111" s="9"/>
    </row>
    <row r="112" spans="1:22" ht="15.75" customHeight="1" x14ac:dyDescent="0.25">
      <c r="A112" s="31"/>
      <c r="B112" s="32"/>
      <c r="C112" s="31"/>
      <c r="D112" s="32"/>
      <c r="E112" s="54" t="s">
        <v>457</v>
      </c>
      <c r="F112" s="54" t="s">
        <v>458</v>
      </c>
      <c r="G112" s="54" t="s">
        <v>459</v>
      </c>
      <c r="H112" s="54" t="s">
        <v>460</v>
      </c>
      <c r="I112" s="34" t="s">
        <v>141</v>
      </c>
      <c r="J112" s="31"/>
      <c r="K112" s="31"/>
      <c r="L112" s="31">
        <v>4</v>
      </c>
      <c r="M112" s="31">
        <f>AVERAGE(E114:E116,F115:F116,G116)</f>
        <v>0.89833333333333343</v>
      </c>
      <c r="N112" s="31">
        <f>1+(L112-1)*M112</f>
        <v>3.6950000000000003</v>
      </c>
      <c r="O112" s="31">
        <f>N112/L112</f>
        <v>0.92375000000000007</v>
      </c>
      <c r="P112" s="31">
        <f>SQRT(O112)</f>
        <v>0.96111913933705428</v>
      </c>
      <c r="Q112" s="31">
        <f>AVERAGE(E113,F114,G115,H116)</f>
        <v>0.9</v>
      </c>
      <c r="R112" s="31"/>
      <c r="S112" s="9"/>
      <c r="T112" s="9"/>
      <c r="U112" s="9"/>
      <c r="V112" s="9"/>
    </row>
    <row r="113" spans="1:22" ht="15.75" customHeight="1" x14ac:dyDescent="0.25">
      <c r="A113" s="31"/>
      <c r="B113" s="32"/>
      <c r="C113" s="31"/>
      <c r="D113" s="54" t="s">
        <v>457</v>
      </c>
      <c r="E113" s="16">
        <v>0.9</v>
      </c>
      <c r="F113" s="31"/>
      <c r="G113" s="31"/>
      <c r="H113" s="31"/>
      <c r="I113" s="43">
        <v>0.19</v>
      </c>
      <c r="J113" s="31"/>
      <c r="K113" s="31"/>
      <c r="L113" s="31"/>
      <c r="M113" s="31"/>
      <c r="N113" s="31"/>
      <c r="O113" s="31"/>
      <c r="P113" s="31"/>
      <c r="Q113" s="31"/>
      <c r="R113" s="31"/>
      <c r="S113" s="9"/>
      <c r="T113" s="9"/>
      <c r="U113" s="9"/>
      <c r="V113" s="9"/>
    </row>
    <row r="114" spans="1:22" ht="15.75" customHeight="1" x14ac:dyDescent="0.25">
      <c r="A114" s="31"/>
      <c r="B114" s="32"/>
      <c r="C114" s="31"/>
      <c r="D114" s="54" t="s">
        <v>458</v>
      </c>
      <c r="E114" s="43">
        <v>0.99</v>
      </c>
      <c r="F114" s="16">
        <v>0.93</v>
      </c>
      <c r="G114" s="31"/>
      <c r="H114" s="31"/>
      <c r="I114" s="43">
        <v>0.18</v>
      </c>
      <c r="J114" s="31"/>
      <c r="K114" s="31"/>
      <c r="L114" s="31"/>
      <c r="M114" s="31"/>
      <c r="N114" s="31"/>
      <c r="O114" s="31"/>
      <c r="P114" s="31"/>
      <c r="Q114" s="31"/>
      <c r="R114" s="31"/>
      <c r="S114" s="9"/>
      <c r="T114" s="9"/>
      <c r="U114" s="9"/>
      <c r="V114" s="9"/>
    </row>
    <row r="115" spans="1:22" ht="15.75" customHeight="1" x14ac:dyDescent="0.25">
      <c r="A115" s="31"/>
      <c r="B115" s="32"/>
      <c r="C115" s="31"/>
      <c r="D115" s="54" t="s">
        <v>459</v>
      </c>
      <c r="E115" s="43">
        <v>0.95</v>
      </c>
      <c r="F115" s="43">
        <v>0.94</v>
      </c>
      <c r="G115" s="16">
        <v>0.89</v>
      </c>
      <c r="H115" s="31"/>
      <c r="I115" s="43">
        <v>0.11</v>
      </c>
      <c r="J115" s="31"/>
      <c r="K115" s="47"/>
      <c r="L115" s="31"/>
      <c r="M115" s="31"/>
      <c r="N115" s="31"/>
      <c r="O115" s="31"/>
      <c r="P115" s="31"/>
      <c r="Q115" s="31"/>
      <c r="R115" s="31"/>
      <c r="S115" s="9"/>
      <c r="T115" s="9"/>
      <c r="U115" s="9"/>
      <c r="V115" s="9"/>
    </row>
    <row r="116" spans="1:22" ht="15.75" customHeight="1" x14ac:dyDescent="0.25">
      <c r="A116" s="31"/>
      <c r="B116" s="32"/>
      <c r="C116" s="31"/>
      <c r="D116" s="54" t="s">
        <v>460</v>
      </c>
      <c r="E116" s="43">
        <v>0.85</v>
      </c>
      <c r="F116" s="43">
        <v>0.85</v>
      </c>
      <c r="G116" s="43">
        <v>0.81</v>
      </c>
      <c r="H116" s="16">
        <v>0.88</v>
      </c>
      <c r="I116" s="43">
        <v>0.22</v>
      </c>
      <c r="J116" s="31"/>
      <c r="K116" s="31"/>
      <c r="L116" s="31"/>
      <c r="M116" s="31"/>
      <c r="N116" s="31"/>
      <c r="O116" s="31"/>
      <c r="P116" s="31"/>
      <c r="Q116" s="31"/>
      <c r="R116" s="31"/>
      <c r="S116" s="9"/>
      <c r="T116" s="9"/>
      <c r="U116" s="9"/>
      <c r="V116" s="9"/>
    </row>
    <row r="117" spans="1:22" ht="15.75" customHeight="1" x14ac:dyDescent="0.25">
      <c r="A117" s="31"/>
      <c r="B117" s="32"/>
      <c r="C117" s="31"/>
      <c r="D117" s="32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9"/>
      <c r="T117" s="9"/>
      <c r="U117" s="9"/>
      <c r="V117" s="9"/>
    </row>
    <row r="118" spans="1:22" ht="15.75" customHeight="1" x14ac:dyDescent="0.25">
      <c r="A118" s="31"/>
      <c r="B118" s="32"/>
      <c r="C118" s="31"/>
      <c r="D118" s="32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9"/>
      <c r="T118" s="9"/>
      <c r="U118" s="9"/>
      <c r="V118" s="9"/>
    </row>
    <row r="119" spans="1:22" ht="15.75" customHeight="1" x14ac:dyDescent="0.25">
      <c r="A119" s="31"/>
      <c r="B119" s="32"/>
      <c r="C119" s="31"/>
      <c r="D119" s="32"/>
      <c r="E119" s="31"/>
      <c r="F119" s="31"/>
      <c r="G119" s="31"/>
      <c r="H119" s="36" t="s">
        <v>142</v>
      </c>
      <c r="I119" s="37">
        <f>AVERAGE(I113:I116)</f>
        <v>0.17499999999999999</v>
      </c>
      <c r="J119" s="31"/>
      <c r="K119" s="31"/>
      <c r="L119" s="31"/>
      <c r="M119" s="31"/>
      <c r="N119" s="31"/>
      <c r="O119" s="31"/>
      <c r="P119" s="31"/>
      <c r="Q119" s="31"/>
      <c r="R119" s="31"/>
      <c r="S119" s="9"/>
      <c r="T119" s="9"/>
      <c r="U119" s="9"/>
      <c r="V119" s="9"/>
    </row>
    <row r="120" spans="1:22" ht="15.75" customHeight="1" x14ac:dyDescent="0.25">
      <c r="A120" s="31"/>
      <c r="B120" s="32"/>
      <c r="C120" s="31"/>
      <c r="D120" s="32"/>
      <c r="E120" s="31"/>
      <c r="F120" s="31"/>
      <c r="G120" s="31"/>
      <c r="H120" s="36" t="s">
        <v>143</v>
      </c>
      <c r="I120" s="37">
        <f>I119/P112</f>
        <v>0.18207940393394803</v>
      </c>
      <c r="J120" s="31"/>
      <c r="K120" s="31"/>
      <c r="L120" s="31"/>
      <c r="M120" s="31"/>
      <c r="N120" s="31"/>
      <c r="O120" s="31"/>
      <c r="P120" s="31"/>
      <c r="Q120" s="31"/>
      <c r="R120" s="31"/>
      <c r="S120" s="9"/>
      <c r="T120" s="9"/>
      <c r="U120" s="9"/>
      <c r="V120" s="9"/>
    </row>
    <row r="121" spans="1:22" ht="15.75" customHeight="1" x14ac:dyDescent="0.25">
      <c r="A121" s="12"/>
      <c r="B121" s="15"/>
      <c r="C121" s="12"/>
      <c r="D121" s="15"/>
      <c r="E121" s="12"/>
      <c r="F121" s="12"/>
      <c r="G121" s="36" t="s">
        <v>144</v>
      </c>
      <c r="H121" s="36" t="s">
        <v>145</v>
      </c>
      <c r="I121" s="37">
        <f>(L112*Q112)/(1+(L112-1)*Q112)</f>
        <v>0.97297297297297292</v>
      </c>
      <c r="J121" s="12"/>
      <c r="K121" s="12"/>
      <c r="L121" s="12"/>
      <c r="M121" s="12"/>
      <c r="N121" s="12"/>
      <c r="O121" s="12"/>
      <c r="P121" s="12"/>
      <c r="Q121" s="12"/>
      <c r="R121" s="12"/>
      <c r="S121" s="9"/>
      <c r="T121" s="9"/>
      <c r="U121" s="9"/>
      <c r="V121" s="9"/>
    </row>
    <row r="123" spans="1:22" ht="15.75" customHeight="1" x14ac:dyDescent="0.25">
      <c r="A123" s="66" t="s">
        <v>128</v>
      </c>
      <c r="B123" s="67" t="s">
        <v>129</v>
      </c>
      <c r="C123" s="68"/>
      <c r="D123" s="69"/>
      <c r="E123" s="68"/>
      <c r="F123" s="68"/>
      <c r="G123" s="68"/>
      <c r="H123" s="68"/>
      <c r="I123" s="66" t="s">
        <v>130</v>
      </c>
      <c r="J123" s="68"/>
      <c r="K123" s="68"/>
      <c r="L123" s="68"/>
      <c r="M123" s="70" t="s">
        <v>131</v>
      </c>
      <c r="N123" s="68"/>
      <c r="O123" s="68"/>
      <c r="P123" s="68"/>
      <c r="Q123" s="68"/>
      <c r="R123" s="68"/>
      <c r="S123" s="68"/>
      <c r="T123" s="68"/>
      <c r="U123" s="68"/>
      <c r="V123" s="68"/>
    </row>
    <row r="124" spans="1:22" ht="15.75" customHeight="1" x14ac:dyDescent="0.25">
      <c r="A124" s="43"/>
      <c r="B124" s="45" t="s">
        <v>148</v>
      </c>
      <c r="C124" s="31"/>
      <c r="D124" s="35"/>
      <c r="E124" s="31"/>
      <c r="F124" s="31"/>
      <c r="G124" s="31"/>
      <c r="H124" s="31"/>
      <c r="I124" s="62" t="s">
        <v>281</v>
      </c>
      <c r="J124" s="31"/>
      <c r="K124" s="31"/>
      <c r="L124" s="34" t="s">
        <v>133</v>
      </c>
      <c r="M124" s="34" t="s">
        <v>134</v>
      </c>
      <c r="N124" s="34" t="s">
        <v>135</v>
      </c>
      <c r="O124" s="34" t="s">
        <v>136</v>
      </c>
      <c r="P124" s="34" t="s">
        <v>137</v>
      </c>
      <c r="Q124" s="34" t="s">
        <v>138</v>
      </c>
      <c r="R124" s="31"/>
      <c r="S124" s="9"/>
      <c r="T124" s="9"/>
      <c r="U124" s="9"/>
      <c r="V124" s="9"/>
    </row>
    <row r="125" spans="1:22" ht="15.75" customHeight="1" x14ac:dyDescent="0.25">
      <c r="A125" s="31"/>
      <c r="B125" s="32"/>
      <c r="C125" s="31"/>
      <c r="D125" s="32"/>
      <c r="E125" s="54" t="s">
        <v>483</v>
      </c>
      <c r="F125" s="54" t="s">
        <v>484</v>
      </c>
      <c r="G125" s="54" t="s">
        <v>485</v>
      </c>
      <c r="H125" s="54" t="s">
        <v>486</v>
      </c>
      <c r="I125" s="34" t="s">
        <v>141</v>
      </c>
      <c r="J125" s="31"/>
      <c r="K125" s="31"/>
      <c r="L125" s="31">
        <v>4</v>
      </c>
      <c r="M125" s="31">
        <f>AVERAGE(E127:E129,F128:F129,G129)</f>
        <v>0.84833333333333327</v>
      </c>
      <c r="N125" s="31">
        <f>1+(L125-1)*M125</f>
        <v>3.5449999999999999</v>
      </c>
      <c r="O125" s="31">
        <f>N125/L125</f>
        <v>0.88624999999999998</v>
      </c>
      <c r="P125" s="31">
        <f>SQRT(O125)</f>
        <v>0.94140851918813651</v>
      </c>
      <c r="Q125" s="31">
        <f>AVERAGE(E126,F127,G128,H129)</f>
        <v>0.83750000000000002</v>
      </c>
      <c r="R125" s="31"/>
      <c r="S125" s="9"/>
      <c r="T125" s="9"/>
      <c r="U125" s="9"/>
      <c r="V125" s="9"/>
    </row>
    <row r="126" spans="1:22" ht="15.75" customHeight="1" x14ac:dyDescent="0.25">
      <c r="A126" s="31"/>
      <c r="B126" s="32"/>
      <c r="C126" s="31"/>
      <c r="D126" s="54" t="s">
        <v>483</v>
      </c>
      <c r="E126" s="16">
        <v>0.88</v>
      </c>
      <c r="F126" s="31"/>
      <c r="G126" s="31"/>
      <c r="H126" s="31"/>
      <c r="I126" s="43">
        <v>0.16647259788246679</v>
      </c>
      <c r="J126" s="31"/>
      <c r="K126" s="31"/>
      <c r="L126" s="31"/>
      <c r="M126" s="31"/>
      <c r="N126" s="31"/>
      <c r="O126" s="31"/>
      <c r="P126" s="31"/>
      <c r="Q126" s="31"/>
      <c r="R126" s="31"/>
      <c r="S126" s="9"/>
      <c r="T126" s="9"/>
      <c r="U126" s="9"/>
      <c r="V126" s="9"/>
    </row>
    <row r="127" spans="1:22" ht="15.75" customHeight="1" x14ac:dyDescent="0.25">
      <c r="A127" s="31"/>
      <c r="B127" s="32"/>
      <c r="C127" s="31"/>
      <c r="D127" s="54" t="s">
        <v>484</v>
      </c>
      <c r="E127" s="43">
        <v>0.99</v>
      </c>
      <c r="F127" s="16">
        <v>0.88</v>
      </c>
      <c r="G127" s="31"/>
      <c r="H127" s="31"/>
      <c r="I127" s="43">
        <v>0.17687713525012094</v>
      </c>
      <c r="J127" s="31"/>
      <c r="K127" s="31"/>
      <c r="L127" s="31"/>
      <c r="M127" s="31"/>
      <c r="N127" s="31"/>
      <c r="O127" s="31"/>
      <c r="P127" s="31"/>
      <c r="Q127" s="31"/>
      <c r="R127" s="31"/>
      <c r="S127" s="9"/>
      <c r="T127" s="9"/>
      <c r="U127" s="9"/>
      <c r="V127" s="9"/>
    </row>
    <row r="128" spans="1:22" ht="15.75" customHeight="1" x14ac:dyDescent="0.25">
      <c r="A128" s="31"/>
      <c r="B128" s="65"/>
      <c r="C128" s="31"/>
      <c r="D128" s="54" t="s">
        <v>485</v>
      </c>
      <c r="E128" s="43">
        <v>0.97</v>
      </c>
      <c r="F128" s="43">
        <v>0.99</v>
      </c>
      <c r="G128" s="16">
        <v>0.86</v>
      </c>
      <c r="H128" s="31"/>
      <c r="I128" s="43">
        <v>0.17687713525012094</v>
      </c>
      <c r="J128" s="31"/>
      <c r="K128" s="47"/>
      <c r="L128" s="31"/>
      <c r="M128" s="31"/>
      <c r="N128" s="31"/>
      <c r="O128" s="31"/>
      <c r="P128" s="31"/>
      <c r="Q128" s="31"/>
      <c r="R128" s="31"/>
      <c r="S128" s="9"/>
      <c r="T128" s="9"/>
      <c r="U128" s="9"/>
      <c r="V128" s="9"/>
    </row>
    <row r="129" spans="1:22" ht="15.75" customHeight="1" x14ac:dyDescent="0.25">
      <c r="A129" s="31"/>
      <c r="B129" s="32"/>
      <c r="C129" s="31"/>
      <c r="D129" s="54" t="s">
        <v>486</v>
      </c>
      <c r="E129" s="43">
        <v>0.74</v>
      </c>
      <c r="F129" s="43">
        <v>0.73</v>
      </c>
      <c r="G129" s="43">
        <v>0.67</v>
      </c>
      <c r="H129" s="16">
        <v>0.73</v>
      </c>
      <c r="I129" s="43">
        <v>0.18207940393394803</v>
      </c>
      <c r="J129" s="31"/>
      <c r="K129" s="31"/>
      <c r="L129" s="31"/>
      <c r="M129" s="31"/>
      <c r="N129" s="31"/>
      <c r="O129" s="31"/>
      <c r="P129" s="31"/>
      <c r="Q129" s="31"/>
      <c r="R129" s="31"/>
      <c r="S129" s="9"/>
      <c r="T129" s="9"/>
      <c r="U129" s="9"/>
      <c r="V129" s="9"/>
    </row>
    <row r="130" spans="1:22" ht="15.75" customHeight="1" x14ac:dyDescent="0.25">
      <c r="A130" s="31"/>
      <c r="B130" s="32"/>
      <c r="C130" s="31"/>
      <c r="D130" s="32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9"/>
      <c r="T130" s="9"/>
      <c r="U130" s="9"/>
      <c r="V130" s="9"/>
    </row>
    <row r="131" spans="1:22" ht="15.75" customHeight="1" x14ac:dyDescent="0.25">
      <c r="A131" s="31"/>
      <c r="B131" s="32"/>
      <c r="C131" s="31"/>
      <c r="D131" s="32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9"/>
      <c r="T131" s="9"/>
      <c r="U131" s="9"/>
      <c r="V131" s="9"/>
    </row>
    <row r="132" spans="1:22" ht="15.75" customHeight="1" x14ac:dyDescent="0.25">
      <c r="A132" s="31"/>
      <c r="B132" s="32"/>
      <c r="C132" s="31"/>
      <c r="D132" s="32"/>
      <c r="E132" s="31"/>
      <c r="F132" s="31"/>
      <c r="G132" s="31"/>
      <c r="H132" s="36" t="s">
        <v>142</v>
      </c>
      <c r="I132" s="37">
        <f>AVERAGE(I126:I129)</f>
        <v>0.17557656807916419</v>
      </c>
      <c r="J132" s="31"/>
      <c r="K132" s="31"/>
      <c r="L132" s="31"/>
      <c r="M132" s="31"/>
      <c r="N132" s="31"/>
      <c r="O132" s="31"/>
      <c r="P132" s="31"/>
      <c r="Q132" s="31"/>
      <c r="R132" s="31"/>
      <c r="S132" s="9"/>
      <c r="T132" s="9"/>
      <c r="U132" s="9"/>
      <c r="V132" s="9"/>
    </row>
    <row r="133" spans="1:22" ht="15.75" customHeight="1" x14ac:dyDescent="0.25">
      <c r="A133" s="31"/>
      <c r="B133" s="32"/>
      <c r="C133" s="31"/>
      <c r="D133" s="32"/>
      <c r="E133" s="31"/>
      <c r="F133" s="31"/>
      <c r="G133" s="31"/>
      <c r="H133" s="36" t="s">
        <v>143</v>
      </c>
      <c r="I133" s="37">
        <f>I132/P125</f>
        <v>0.18650412068777547</v>
      </c>
      <c r="J133" s="31"/>
      <c r="K133" s="31"/>
      <c r="L133" s="31"/>
      <c r="M133" s="31"/>
      <c r="N133" s="31"/>
      <c r="O133" s="31"/>
      <c r="P133" s="31"/>
      <c r="Q133" s="31"/>
      <c r="R133" s="31"/>
      <c r="S133" s="9"/>
      <c r="T133" s="9"/>
      <c r="U133" s="9"/>
      <c r="V133" s="9"/>
    </row>
    <row r="134" spans="1:22" ht="15.75" customHeight="1" x14ac:dyDescent="0.25">
      <c r="A134" s="12"/>
      <c r="B134" s="15"/>
      <c r="C134" s="12"/>
      <c r="D134" s="15"/>
      <c r="E134" s="12"/>
      <c r="F134" s="12"/>
      <c r="G134" s="36" t="s">
        <v>144</v>
      </c>
      <c r="H134" s="36" t="s">
        <v>145</v>
      </c>
      <c r="I134" s="37">
        <f>(L125*Q125)/(1+(L125-1)*Q125)</f>
        <v>0.95373665480427039</v>
      </c>
      <c r="J134" s="12"/>
      <c r="K134" s="12"/>
      <c r="L134" s="12"/>
      <c r="M134" s="12"/>
      <c r="N134" s="12"/>
      <c r="O134" s="12"/>
      <c r="P134" s="12"/>
      <c r="Q134" s="12"/>
      <c r="R134" s="12"/>
      <c r="S134" s="9"/>
      <c r="T134" s="9"/>
      <c r="U134" s="9"/>
      <c r="V134" s="9"/>
    </row>
    <row r="136" spans="1:22" ht="15.75" customHeight="1" x14ac:dyDescent="0.25">
      <c r="A136" s="64" t="s">
        <v>125</v>
      </c>
      <c r="B136" s="71" t="s">
        <v>126</v>
      </c>
      <c r="C136" s="72" t="s">
        <v>487</v>
      </c>
      <c r="D136" s="73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</row>
    <row r="137" spans="1:22" ht="15.75" customHeight="1" x14ac:dyDescent="0.25">
      <c r="A137" s="13" t="s">
        <v>456</v>
      </c>
      <c r="B137" s="26" t="s">
        <v>114</v>
      </c>
      <c r="C137" s="13"/>
      <c r="D137" s="15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9"/>
      <c r="T137" s="9"/>
      <c r="U137" s="9"/>
      <c r="V137" s="9"/>
    </row>
    <row r="138" spans="1:22" ht="15.75" customHeight="1" x14ac:dyDescent="0.25">
      <c r="A138" s="20" t="s">
        <v>128</v>
      </c>
      <c r="B138" s="27" t="s">
        <v>129</v>
      </c>
      <c r="C138" s="28"/>
      <c r="D138" s="29"/>
      <c r="E138" s="28"/>
      <c r="F138" s="28"/>
      <c r="G138" s="28"/>
      <c r="H138" s="28"/>
      <c r="I138" s="20" t="s">
        <v>130</v>
      </c>
      <c r="J138" s="28"/>
      <c r="K138" s="28"/>
      <c r="L138" s="28"/>
      <c r="M138" s="30" t="s">
        <v>131</v>
      </c>
      <c r="N138" s="28"/>
      <c r="O138" s="28"/>
      <c r="P138" s="28"/>
      <c r="Q138" s="28"/>
      <c r="R138" s="28"/>
      <c r="S138" s="28"/>
      <c r="T138" s="28"/>
      <c r="U138" s="28"/>
      <c r="V138" s="28"/>
    </row>
    <row r="139" spans="1:22" ht="15.75" customHeight="1" x14ac:dyDescent="0.25">
      <c r="A139" s="43"/>
      <c r="B139" s="45" t="s">
        <v>148</v>
      </c>
      <c r="C139" s="31"/>
      <c r="D139" s="35"/>
      <c r="E139" s="31"/>
      <c r="F139" s="31"/>
      <c r="G139" s="31"/>
      <c r="H139" s="31"/>
      <c r="I139" s="62" t="s">
        <v>488</v>
      </c>
      <c r="J139" s="31"/>
      <c r="K139" s="31"/>
      <c r="L139" s="34" t="s">
        <v>133</v>
      </c>
      <c r="M139" s="34" t="s">
        <v>134</v>
      </c>
      <c r="N139" s="34" t="s">
        <v>135</v>
      </c>
      <c r="O139" s="34" t="s">
        <v>136</v>
      </c>
      <c r="P139" s="34" t="s">
        <v>137</v>
      </c>
      <c r="Q139" s="34" t="s">
        <v>138</v>
      </c>
      <c r="R139" s="31"/>
      <c r="S139" s="9"/>
      <c r="T139" s="9"/>
      <c r="U139" s="9"/>
      <c r="V139" s="9"/>
    </row>
    <row r="140" spans="1:22" ht="15.75" customHeight="1" x14ac:dyDescent="0.25">
      <c r="A140" s="31"/>
      <c r="B140" s="32"/>
      <c r="C140" s="31"/>
      <c r="D140" s="32"/>
      <c r="E140" s="54" t="s">
        <v>457</v>
      </c>
      <c r="F140" s="54" t="s">
        <v>458</v>
      </c>
      <c r="G140" s="54" t="s">
        <v>459</v>
      </c>
      <c r="H140" s="54" t="s">
        <v>460</v>
      </c>
      <c r="I140" s="34" t="s">
        <v>141</v>
      </c>
      <c r="J140" s="31"/>
      <c r="K140" s="31"/>
      <c r="L140" s="31">
        <v>4</v>
      </c>
      <c r="M140" s="31">
        <f>AVERAGE(E142:E144,F143:F144,G144)</f>
        <v>0.89833333333333343</v>
      </c>
      <c r="N140" s="31">
        <f>1+(L140-1)*M140</f>
        <v>3.6950000000000003</v>
      </c>
      <c r="O140" s="31">
        <f>N140/L140</f>
        <v>0.92375000000000007</v>
      </c>
      <c r="P140" s="31">
        <f>SQRT(O140)</f>
        <v>0.96111913933705428</v>
      </c>
      <c r="Q140" s="31">
        <f>AVERAGE(E141,F142,G143,H144)</f>
        <v>0.9</v>
      </c>
      <c r="R140" s="31"/>
      <c r="S140" s="9"/>
      <c r="T140" s="9"/>
      <c r="U140" s="9"/>
      <c r="V140" s="9"/>
    </row>
    <row r="141" spans="1:22" ht="15.75" customHeight="1" x14ac:dyDescent="0.25">
      <c r="A141" s="31"/>
      <c r="B141" s="32"/>
      <c r="C141" s="31"/>
      <c r="D141" s="54" t="s">
        <v>457</v>
      </c>
      <c r="E141" s="16">
        <v>0.9</v>
      </c>
      <c r="F141" s="31"/>
      <c r="G141" s="31"/>
      <c r="H141" s="31"/>
      <c r="I141" s="43">
        <v>0.32</v>
      </c>
      <c r="J141" s="31"/>
      <c r="K141" s="31"/>
      <c r="L141" s="31"/>
      <c r="M141" s="31"/>
      <c r="N141" s="31"/>
      <c r="O141" s="31"/>
      <c r="P141" s="31"/>
      <c r="Q141" s="31"/>
      <c r="R141" s="31"/>
      <c r="S141" s="9"/>
      <c r="T141" s="9"/>
      <c r="U141" s="9"/>
      <c r="V141" s="9"/>
    </row>
    <row r="142" spans="1:22" ht="15.75" customHeight="1" x14ac:dyDescent="0.25">
      <c r="A142" s="31"/>
      <c r="B142" s="32"/>
      <c r="C142" s="31"/>
      <c r="D142" s="54" t="s">
        <v>458</v>
      </c>
      <c r="E142" s="43">
        <v>0.99</v>
      </c>
      <c r="F142" s="16">
        <v>0.93</v>
      </c>
      <c r="G142" s="31"/>
      <c r="H142" s="31"/>
      <c r="I142" s="43">
        <v>0.32</v>
      </c>
      <c r="J142" s="31"/>
      <c r="K142" s="31"/>
      <c r="L142" s="31"/>
      <c r="M142" s="31"/>
      <c r="N142" s="31"/>
      <c r="O142" s="31"/>
      <c r="P142" s="31"/>
      <c r="Q142" s="31"/>
      <c r="R142" s="31"/>
      <c r="S142" s="9"/>
      <c r="T142" s="9"/>
      <c r="U142" s="9"/>
      <c r="V142" s="9"/>
    </row>
    <row r="143" spans="1:22" ht="15.75" customHeight="1" x14ac:dyDescent="0.25">
      <c r="A143" s="31"/>
      <c r="B143" s="32"/>
      <c r="C143" s="31"/>
      <c r="D143" s="54" t="s">
        <v>459</v>
      </c>
      <c r="E143" s="43">
        <v>0.95</v>
      </c>
      <c r="F143" s="43">
        <v>0.94</v>
      </c>
      <c r="G143" s="16">
        <v>0.89</v>
      </c>
      <c r="H143" s="31"/>
      <c r="I143" s="43">
        <v>0.22</v>
      </c>
      <c r="J143" s="31"/>
      <c r="K143" s="47"/>
      <c r="L143" s="31"/>
      <c r="M143" s="31"/>
      <c r="N143" s="31"/>
      <c r="O143" s="31"/>
      <c r="P143" s="31"/>
      <c r="Q143" s="31"/>
      <c r="R143" s="31"/>
      <c r="S143" s="9"/>
      <c r="T143" s="9"/>
      <c r="U143" s="9"/>
      <c r="V143" s="9"/>
    </row>
    <row r="144" spans="1:22" ht="15.75" customHeight="1" x14ac:dyDescent="0.25">
      <c r="A144" s="31"/>
      <c r="B144" s="32"/>
      <c r="C144" s="31"/>
      <c r="D144" s="54" t="s">
        <v>460</v>
      </c>
      <c r="E144" s="43">
        <v>0.85</v>
      </c>
      <c r="F144" s="43">
        <v>0.85</v>
      </c>
      <c r="G144" s="43">
        <v>0.81</v>
      </c>
      <c r="H144" s="16">
        <v>0.88</v>
      </c>
      <c r="I144" s="43">
        <v>0.31</v>
      </c>
      <c r="J144" s="31"/>
      <c r="K144" s="31"/>
      <c r="L144" s="31"/>
      <c r="M144" s="31"/>
      <c r="N144" s="31"/>
      <c r="O144" s="31"/>
      <c r="P144" s="31"/>
      <c r="Q144" s="31"/>
      <c r="R144" s="31"/>
      <c r="S144" s="9"/>
      <c r="T144" s="9"/>
      <c r="U144" s="9"/>
      <c r="V144" s="9"/>
    </row>
    <row r="145" spans="1:22" ht="15.75" customHeight="1" x14ac:dyDescent="0.25">
      <c r="A145" s="31"/>
      <c r="B145" s="32"/>
      <c r="C145" s="31"/>
      <c r="D145" s="32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9"/>
      <c r="T145" s="9"/>
      <c r="U145" s="9"/>
      <c r="V145" s="9"/>
    </row>
    <row r="146" spans="1:22" ht="15.75" customHeight="1" x14ac:dyDescent="0.25">
      <c r="A146" s="31"/>
      <c r="B146" s="32"/>
      <c r="C146" s="31"/>
      <c r="D146" s="32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9"/>
      <c r="T146" s="9"/>
      <c r="U146" s="9"/>
      <c r="V146" s="9"/>
    </row>
    <row r="147" spans="1:22" ht="15.75" customHeight="1" x14ac:dyDescent="0.25">
      <c r="A147" s="31"/>
      <c r="B147" s="32"/>
      <c r="C147" s="31"/>
      <c r="D147" s="32"/>
      <c r="E147" s="31"/>
      <c r="F147" s="31"/>
      <c r="G147" s="31"/>
      <c r="H147" s="36" t="s">
        <v>142</v>
      </c>
      <c r="I147" s="37">
        <f>AVERAGE(I141:I144)</f>
        <v>0.29249999999999998</v>
      </c>
      <c r="J147" s="31"/>
      <c r="K147" s="31"/>
      <c r="L147" s="31"/>
      <c r="M147" s="31"/>
      <c r="N147" s="31"/>
      <c r="O147" s="31"/>
      <c r="P147" s="31"/>
      <c r="Q147" s="31"/>
      <c r="R147" s="31"/>
      <c r="S147" s="9"/>
      <c r="T147" s="9"/>
      <c r="U147" s="9"/>
      <c r="V147" s="9"/>
    </row>
    <row r="148" spans="1:22" ht="15.75" customHeight="1" x14ac:dyDescent="0.25">
      <c r="A148" s="31"/>
      <c r="B148" s="32"/>
      <c r="C148" s="31"/>
      <c r="D148" s="32"/>
      <c r="E148" s="31"/>
      <c r="F148" s="31"/>
      <c r="G148" s="31"/>
      <c r="H148" s="36" t="s">
        <v>143</v>
      </c>
      <c r="I148" s="37">
        <f>I147/P140</f>
        <v>0.30433271800388456</v>
      </c>
      <c r="J148" s="31"/>
      <c r="K148" s="31"/>
      <c r="L148" s="31"/>
      <c r="M148" s="31"/>
      <c r="N148" s="31"/>
      <c r="O148" s="31"/>
      <c r="P148" s="31"/>
      <c r="Q148" s="31"/>
      <c r="R148" s="31"/>
      <c r="S148" s="9"/>
      <c r="T148" s="9"/>
      <c r="U148" s="9"/>
      <c r="V148" s="9"/>
    </row>
    <row r="149" spans="1:22" ht="15.75" customHeight="1" x14ac:dyDescent="0.25">
      <c r="A149" s="12"/>
      <c r="B149" s="15"/>
      <c r="C149" s="12"/>
      <c r="D149" s="15"/>
      <c r="E149" s="12"/>
      <c r="F149" s="12"/>
      <c r="G149" s="36" t="s">
        <v>144</v>
      </c>
      <c r="H149" s="36" t="s">
        <v>145</v>
      </c>
      <c r="I149" s="37">
        <f>(L140*Q140)/(1+(L140-1)*Q140)</f>
        <v>0.97297297297297292</v>
      </c>
      <c r="J149" s="12"/>
      <c r="K149" s="12"/>
      <c r="L149" s="12"/>
      <c r="M149" s="12"/>
      <c r="N149" s="12"/>
      <c r="O149" s="12"/>
      <c r="P149" s="12"/>
      <c r="Q149" s="12"/>
      <c r="R149" s="12"/>
      <c r="S149" s="9"/>
      <c r="T149" s="9"/>
      <c r="U149" s="9"/>
      <c r="V149" s="9"/>
    </row>
    <row r="151" spans="1:22" ht="15.75" customHeight="1" x14ac:dyDescent="0.25">
      <c r="A151" s="20" t="s">
        <v>128</v>
      </c>
      <c r="B151" s="27" t="s">
        <v>129</v>
      </c>
      <c r="C151" s="28"/>
      <c r="D151" s="29"/>
      <c r="E151" s="28"/>
      <c r="F151" s="28"/>
      <c r="G151" s="28"/>
      <c r="H151" s="28"/>
      <c r="I151" s="20" t="s">
        <v>130</v>
      </c>
      <c r="J151" s="28"/>
      <c r="K151" s="28"/>
      <c r="L151" s="28"/>
      <c r="M151" s="30" t="s">
        <v>131</v>
      </c>
      <c r="N151" s="28"/>
      <c r="O151" s="28"/>
      <c r="P151" s="28"/>
      <c r="Q151" s="28"/>
      <c r="R151" s="28"/>
      <c r="S151" s="28"/>
      <c r="T151" s="28"/>
      <c r="U151" s="28"/>
      <c r="V151" s="28"/>
    </row>
    <row r="152" spans="1:22" ht="15.75" customHeight="1" x14ac:dyDescent="0.25">
      <c r="A152" s="43"/>
      <c r="B152" s="45" t="s">
        <v>148</v>
      </c>
      <c r="C152" s="31"/>
      <c r="D152" s="35"/>
      <c r="E152" s="31"/>
      <c r="F152" s="31"/>
      <c r="G152" s="31"/>
      <c r="H152" s="31"/>
      <c r="I152" s="62" t="s">
        <v>489</v>
      </c>
      <c r="J152" s="31"/>
      <c r="K152" s="31"/>
      <c r="L152" s="34" t="s">
        <v>133</v>
      </c>
      <c r="M152" s="34" t="s">
        <v>134</v>
      </c>
      <c r="N152" s="34" t="s">
        <v>135</v>
      </c>
      <c r="O152" s="34" t="s">
        <v>136</v>
      </c>
      <c r="P152" s="34" t="s">
        <v>137</v>
      </c>
      <c r="Q152" s="34" t="s">
        <v>138</v>
      </c>
      <c r="R152" s="31"/>
      <c r="S152" s="9"/>
      <c r="T152" s="9"/>
      <c r="U152" s="9"/>
      <c r="V152" s="9"/>
    </row>
    <row r="153" spans="1:22" ht="15.75" customHeight="1" x14ac:dyDescent="0.25">
      <c r="A153" s="31"/>
      <c r="B153" s="32"/>
      <c r="C153" s="31"/>
      <c r="D153" s="32"/>
      <c r="E153" s="54" t="s">
        <v>457</v>
      </c>
      <c r="F153" s="54" t="s">
        <v>458</v>
      </c>
      <c r="G153" s="54" t="s">
        <v>459</v>
      </c>
      <c r="H153" s="54" t="s">
        <v>460</v>
      </c>
      <c r="I153" s="34" t="s">
        <v>141</v>
      </c>
      <c r="J153" s="31"/>
      <c r="K153" s="31"/>
      <c r="L153" s="31">
        <v>4</v>
      </c>
      <c r="M153" s="31">
        <f>AVERAGE(E155:E157,F156:F157,G157)</f>
        <v>0.89833333333333343</v>
      </c>
      <c r="N153" s="31">
        <f>1+(L153-1)*M153</f>
        <v>3.6950000000000003</v>
      </c>
      <c r="O153" s="31">
        <f>N153/L153</f>
        <v>0.92375000000000007</v>
      </c>
      <c r="P153" s="31">
        <f>SQRT(O153)</f>
        <v>0.96111913933705428</v>
      </c>
      <c r="Q153" s="31">
        <f>AVERAGE(E154,F155,G156,H157)</f>
        <v>0.9</v>
      </c>
      <c r="R153" s="31"/>
      <c r="S153" s="9"/>
      <c r="T153" s="9"/>
      <c r="U153" s="9"/>
      <c r="V153" s="9"/>
    </row>
    <row r="154" spans="1:22" ht="15.75" customHeight="1" x14ac:dyDescent="0.25">
      <c r="A154" s="31"/>
      <c r="B154" s="32"/>
      <c r="C154" s="31"/>
      <c r="D154" s="54" t="s">
        <v>457</v>
      </c>
      <c r="E154" s="16">
        <v>0.9</v>
      </c>
      <c r="F154" s="31"/>
      <c r="G154" s="31"/>
      <c r="H154" s="31"/>
      <c r="I154" s="43">
        <v>0.32</v>
      </c>
      <c r="J154" s="31"/>
      <c r="K154" s="31"/>
      <c r="L154" s="31"/>
      <c r="M154" s="31"/>
      <c r="N154" s="31"/>
      <c r="O154" s="31"/>
      <c r="P154" s="31"/>
      <c r="Q154" s="31"/>
      <c r="R154" s="31"/>
      <c r="S154" s="9"/>
      <c r="T154" s="9"/>
      <c r="U154" s="9"/>
      <c r="V154" s="9"/>
    </row>
    <row r="155" spans="1:22" ht="15.75" customHeight="1" x14ac:dyDescent="0.25">
      <c r="A155" s="31"/>
      <c r="B155" s="32"/>
      <c r="C155" s="31"/>
      <c r="D155" s="54" t="s">
        <v>458</v>
      </c>
      <c r="E155" s="43">
        <v>0.99</v>
      </c>
      <c r="F155" s="16">
        <v>0.93</v>
      </c>
      <c r="G155" s="31"/>
      <c r="H155" s="31"/>
      <c r="I155" s="43">
        <v>0.32</v>
      </c>
      <c r="J155" s="31"/>
      <c r="K155" s="31"/>
      <c r="L155" s="31"/>
      <c r="M155" s="31"/>
      <c r="N155" s="31"/>
      <c r="O155" s="31"/>
      <c r="P155" s="31"/>
      <c r="Q155" s="31"/>
      <c r="R155" s="31"/>
      <c r="S155" s="9"/>
      <c r="T155" s="9"/>
      <c r="U155" s="9"/>
      <c r="V155" s="9"/>
    </row>
    <row r="156" spans="1:22" ht="15.75" customHeight="1" x14ac:dyDescent="0.25">
      <c r="A156" s="31"/>
      <c r="B156" s="32"/>
      <c r="C156" s="31"/>
      <c r="D156" s="54" t="s">
        <v>459</v>
      </c>
      <c r="E156" s="43">
        <v>0.95</v>
      </c>
      <c r="F156" s="43">
        <v>0.94</v>
      </c>
      <c r="G156" s="16">
        <v>0.89</v>
      </c>
      <c r="H156" s="31"/>
      <c r="I156" s="43">
        <v>0.22</v>
      </c>
      <c r="J156" s="31"/>
      <c r="K156" s="47"/>
      <c r="L156" s="31"/>
      <c r="M156" s="31"/>
      <c r="N156" s="31"/>
      <c r="O156" s="31"/>
      <c r="P156" s="31"/>
      <c r="Q156" s="31"/>
      <c r="R156" s="31"/>
      <c r="S156" s="9"/>
      <c r="T156" s="9"/>
      <c r="U156" s="9"/>
      <c r="V156" s="9"/>
    </row>
    <row r="157" spans="1:22" ht="15.75" customHeight="1" x14ac:dyDescent="0.25">
      <c r="A157" s="31"/>
      <c r="B157" s="32"/>
      <c r="C157" s="31"/>
      <c r="D157" s="54" t="s">
        <v>460</v>
      </c>
      <c r="E157" s="43">
        <v>0.85</v>
      </c>
      <c r="F157" s="43">
        <v>0.85</v>
      </c>
      <c r="G157" s="43">
        <v>0.81</v>
      </c>
      <c r="H157" s="16">
        <v>0.88</v>
      </c>
      <c r="I157" s="43">
        <v>0.32</v>
      </c>
      <c r="J157" s="31"/>
      <c r="K157" s="31"/>
      <c r="L157" s="31"/>
      <c r="M157" s="31"/>
      <c r="N157" s="31"/>
      <c r="O157" s="31"/>
      <c r="P157" s="31"/>
      <c r="Q157" s="31"/>
      <c r="R157" s="31"/>
      <c r="S157" s="9"/>
      <c r="T157" s="9"/>
      <c r="U157" s="9"/>
      <c r="V157" s="9"/>
    </row>
    <row r="158" spans="1:22" ht="15.75" customHeight="1" x14ac:dyDescent="0.25">
      <c r="A158" s="31"/>
      <c r="B158" s="32"/>
      <c r="C158" s="31"/>
      <c r="D158" s="32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9"/>
      <c r="T158" s="9"/>
      <c r="U158" s="9"/>
      <c r="V158" s="9"/>
    </row>
    <row r="159" spans="1:22" ht="15.75" customHeight="1" x14ac:dyDescent="0.25">
      <c r="A159" s="31"/>
      <c r="B159" s="32"/>
      <c r="C159" s="31"/>
      <c r="D159" s="32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9"/>
      <c r="T159" s="9"/>
      <c r="U159" s="9"/>
      <c r="V159" s="9"/>
    </row>
    <row r="160" spans="1:22" ht="15.75" customHeight="1" x14ac:dyDescent="0.25">
      <c r="A160" s="31"/>
      <c r="B160" s="32"/>
      <c r="C160" s="31"/>
      <c r="D160" s="32"/>
      <c r="E160" s="31"/>
      <c r="F160" s="31"/>
      <c r="G160" s="31"/>
      <c r="H160" s="36" t="s">
        <v>142</v>
      </c>
      <c r="I160" s="37">
        <f>AVERAGE(I154:I157)</f>
        <v>0.29499999999999998</v>
      </c>
      <c r="J160" s="31"/>
      <c r="K160" s="31"/>
      <c r="L160" s="31"/>
      <c r="M160" s="31"/>
      <c r="N160" s="31"/>
      <c r="O160" s="31"/>
      <c r="P160" s="31"/>
      <c r="Q160" s="31"/>
      <c r="R160" s="31"/>
      <c r="S160" s="9"/>
      <c r="T160" s="9"/>
      <c r="U160" s="9"/>
      <c r="V160" s="9"/>
    </row>
    <row r="161" spans="1:22" ht="15.75" customHeight="1" x14ac:dyDescent="0.25">
      <c r="A161" s="31"/>
      <c r="B161" s="32"/>
      <c r="C161" s="31"/>
      <c r="D161" s="32"/>
      <c r="E161" s="31"/>
      <c r="F161" s="31"/>
      <c r="G161" s="31"/>
      <c r="H161" s="36" t="s">
        <v>143</v>
      </c>
      <c r="I161" s="37">
        <f>I160/P153</f>
        <v>0.30693385234579812</v>
      </c>
      <c r="J161" s="31"/>
      <c r="K161" s="31"/>
      <c r="L161" s="31"/>
      <c r="M161" s="31"/>
      <c r="N161" s="31"/>
      <c r="O161" s="31"/>
      <c r="P161" s="31"/>
      <c r="Q161" s="31"/>
      <c r="R161" s="31"/>
      <c r="S161" s="9"/>
      <c r="T161" s="9"/>
      <c r="U161" s="9"/>
      <c r="V161" s="9"/>
    </row>
    <row r="162" spans="1:22" ht="15.75" customHeight="1" x14ac:dyDescent="0.25">
      <c r="A162" s="12"/>
      <c r="B162" s="15"/>
      <c r="C162" s="12"/>
      <c r="D162" s="15"/>
      <c r="E162" s="12"/>
      <c r="F162" s="12"/>
      <c r="G162" s="36" t="s">
        <v>144</v>
      </c>
      <c r="H162" s="36" t="s">
        <v>145</v>
      </c>
      <c r="I162" s="37">
        <f>(L153*Q153)/(1+(L153-1)*Q153)</f>
        <v>0.97297297297297292</v>
      </c>
      <c r="J162" s="12"/>
      <c r="K162" s="12"/>
      <c r="L162" s="12"/>
      <c r="M162" s="12"/>
      <c r="N162" s="12"/>
      <c r="O162" s="12"/>
      <c r="P162" s="12"/>
      <c r="Q162" s="12"/>
      <c r="R162" s="12"/>
      <c r="S162" s="9"/>
      <c r="T162" s="9"/>
      <c r="U162" s="9"/>
      <c r="V162" s="9"/>
    </row>
    <row r="164" spans="1:22" ht="15.75" customHeight="1" x14ac:dyDescent="0.25">
      <c r="A164" s="20" t="s">
        <v>128</v>
      </c>
      <c r="B164" s="27" t="s">
        <v>129</v>
      </c>
      <c r="C164" s="28"/>
      <c r="D164" s="29"/>
      <c r="E164" s="28"/>
      <c r="F164" s="28"/>
      <c r="G164" s="28"/>
      <c r="H164" s="28"/>
      <c r="I164" s="20" t="s">
        <v>130</v>
      </c>
      <c r="J164" s="28"/>
      <c r="K164" s="28"/>
      <c r="L164" s="28"/>
      <c r="M164" s="30" t="s">
        <v>131</v>
      </c>
      <c r="N164" s="28"/>
      <c r="O164" s="28"/>
      <c r="P164" s="28"/>
      <c r="Q164" s="28"/>
      <c r="R164" s="28"/>
      <c r="S164" s="28"/>
      <c r="T164" s="28"/>
      <c r="U164" s="28"/>
      <c r="V164" s="28"/>
    </row>
    <row r="165" spans="1:22" ht="15.75" customHeight="1" x14ac:dyDescent="0.25">
      <c r="A165" s="43"/>
      <c r="B165" s="45" t="s">
        <v>148</v>
      </c>
      <c r="C165" s="31"/>
      <c r="D165" s="35"/>
      <c r="E165" s="31"/>
      <c r="F165" s="31"/>
      <c r="G165" s="31"/>
      <c r="H165" s="31"/>
      <c r="I165" s="62" t="s">
        <v>490</v>
      </c>
      <c r="J165" s="31"/>
      <c r="K165" s="31"/>
      <c r="L165" s="34" t="s">
        <v>133</v>
      </c>
      <c r="M165" s="34" t="s">
        <v>134</v>
      </c>
      <c r="N165" s="34" t="s">
        <v>135</v>
      </c>
      <c r="O165" s="34" t="s">
        <v>136</v>
      </c>
      <c r="P165" s="34" t="s">
        <v>137</v>
      </c>
      <c r="Q165" s="34" t="s">
        <v>138</v>
      </c>
      <c r="R165" s="31"/>
      <c r="S165" s="9"/>
      <c r="T165" s="9"/>
      <c r="U165" s="9"/>
      <c r="V165" s="9"/>
    </row>
    <row r="166" spans="1:22" ht="15.75" customHeight="1" x14ac:dyDescent="0.25">
      <c r="A166" s="31"/>
      <c r="B166" s="32"/>
      <c r="C166" s="31"/>
      <c r="D166" s="32"/>
      <c r="E166" s="54" t="s">
        <v>457</v>
      </c>
      <c r="F166" s="54" t="s">
        <v>458</v>
      </c>
      <c r="G166" s="54" t="s">
        <v>459</v>
      </c>
      <c r="H166" s="54" t="s">
        <v>460</v>
      </c>
      <c r="I166" s="34" t="s">
        <v>141</v>
      </c>
      <c r="J166" s="31"/>
      <c r="K166" s="31"/>
      <c r="L166" s="31">
        <v>4</v>
      </c>
      <c r="M166" s="31">
        <f>AVERAGE(E168:E170,F169:F170,G170)</f>
        <v>0.89833333333333343</v>
      </c>
      <c r="N166" s="31">
        <f>1+(L166-1)*M166</f>
        <v>3.6950000000000003</v>
      </c>
      <c r="O166" s="31">
        <f>N166/L166</f>
        <v>0.92375000000000007</v>
      </c>
      <c r="P166" s="31">
        <f>SQRT(O166)</f>
        <v>0.96111913933705428</v>
      </c>
      <c r="Q166" s="31">
        <f>AVERAGE(E167,F168,G169,H170)</f>
        <v>0.9</v>
      </c>
      <c r="R166" s="31"/>
      <c r="S166" s="9"/>
      <c r="T166" s="9"/>
      <c r="U166" s="9"/>
      <c r="V166" s="9"/>
    </row>
    <row r="167" spans="1:22" ht="15.75" customHeight="1" x14ac:dyDescent="0.25">
      <c r="A167" s="31"/>
      <c r="B167" s="32"/>
      <c r="C167" s="31"/>
      <c r="D167" s="54" t="s">
        <v>457</v>
      </c>
      <c r="E167" s="16">
        <v>0.9</v>
      </c>
      <c r="F167" s="31"/>
      <c r="G167" s="31"/>
      <c r="H167" s="31"/>
      <c r="I167" s="43">
        <v>0.27</v>
      </c>
      <c r="J167" s="31"/>
      <c r="K167" s="31"/>
      <c r="L167" s="31"/>
      <c r="M167" s="31"/>
      <c r="N167" s="31"/>
      <c r="O167" s="31"/>
      <c r="P167" s="31"/>
      <c r="Q167" s="31"/>
      <c r="R167" s="31"/>
      <c r="S167" s="9"/>
      <c r="T167" s="9"/>
      <c r="U167" s="9"/>
      <c r="V167" s="9"/>
    </row>
    <row r="168" spans="1:22" ht="15.75" customHeight="1" x14ac:dyDescent="0.25">
      <c r="A168" s="31"/>
      <c r="B168" s="32"/>
      <c r="C168" s="31"/>
      <c r="D168" s="54" t="s">
        <v>458</v>
      </c>
      <c r="E168" s="43">
        <v>0.99</v>
      </c>
      <c r="F168" s="16">
        <v>0.93</v>
      </c>
      <c r="G168" s="31"/>
      <c r="H168" s="31"/>
      <c r="I168" s="43">
        <v>0.27</v>
      </c>
      <c r="J168" s="31"/>
      <c r="K168" s="31"/>
      <c r="L168" s="31"/>
      <c r="M168" s="31"/>
      <c r="N168" s="31"/>
      <c r="O168" s="31"/>
      <c r="P168" s="31"/>
      <c r="Q168" s="31"/>
      <c r="R168" s="31"/>
      <c r="S168" s="9"/>
      <c r="T168" s="9"/>
      <c r="U168" s="9"/>
      <c r="V168" s="9"/>
    </row>
    <row r="169" spans="1:22" ht="15.75" customHeight="1" x14ac:dyDescent="0.25">
      <c r="A169" s="31"/>
      <c r="B169" s="32"/>
      <c r="C169" s="31"/>
      <c r="D169" s="54" t="s">
        <v>459</v>
      </c>
      <c r="E169" s="43">
        <v>0.95</v>
      </c>
      <c r="F169" s="43">
        <v>0.94</v>
      </c>
      <c r="G169" s="16">
        <v>0.89</v>
      </c>
      <c r="H169" s="31"/>
      <c r="I169" s="43">
        <v>0.15</v>
      </c>
      <c r="J169" s="31"/>
      <c r="K169" s="47"/>
      <c r="L169" s="31"/>
      <c r="M169" s="31"/>
      <c r="N169" s="31"/>
      <c r="O169" s="31"/>
      <c r="P169" s="31"/>
      <c r="Q169" s="31"/>
      <c r="R169" s="31"/>
      <c r="S169" s="9"/>
      <c r="T169" s="9"/>
      <c r="U169" s="9"/>
      <c r="V169" s="9"/>
    </row>
    <row r="170" spans="1:22" ht="15.75" customHeight="1" x14ac:dyDescent="0.25">
      <c r="A170" s="31"/>
      <c r="B170" s="32"/>
      <c r="C170" s="31"/>
      <c r="D170" s="54" t="s">
        <v>460</v>
      </c>
      <c r="E170" s="43">
        <v>0.85</v>
      </c>
      <c r="F170" s="43">
        <v>0.85</v>
      </c>
      <c r="G170" s="43">
        <v>0.81</v>
      </c>
      <c r="H170" s="16">
        <v>0.88</v>
      </c>
      <c r="I170" s="43">
        <v>0.27</v>
      </c>
      <c r="J170" s="31"/>
      <c r="K170" s="31"/>
      <c r="L170" s="31"/>
      <c r="M170" s="31"/>
      <c r="N170" s="31"/>
      <c r="O170" s="31"/>
      <c r="P170" s="31"/>
      <c r="Q170" s="31"/>
      <c r="R170" s="31"/>
      <c r="S170" s="9"/>
      <c r="T170" s="9"/>
      <c r="U170" s="9"/>
      <c r="V170" s="9"/>
    </row>
    <row r="171" spans="1:22" ht="15.75" customHeight="1" x14ac:dyDescent="0.25">
      <c r="A171" s="31"/>
      <c r="B171" s="32"/>
      <c r="C171" s="31"/>
      <c r="D171" s="32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9"/>
      <c r="T171" s="9"/>
      <c r="U171" s="9"/>
      <c r="V171" s="9"/>
    </row>
    <row r="172" spans="1:22" ht="15.75" customHeight="1" x14ac:dyDescent="0.25">
      <c r="A172" s="31"/>
      <c r="B172" s="32"/>
      <c r="C172" s="31"/>
      <c r="D172" s="32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9"/>
      <c r="T172" s="9"/>
      <c r="U172" s="9"/>
      <c r="V172" s="9"/>
    </row>
    <row r="173" spans="1:22" ht="15.75" customHeight="1" x14ac:dyDescent="0.25">
      <c r="A173" s="31"/>
      <c r="B173" s="32"/>
      <c r="C173" s="31"/>
      <c r="D173" s="32"/>
      <c r="E173" s="31"/>
      <c r="F173" s="31"/>
      <c r="G173" s="31"/>
      <c r="H173" s="36" t="s">
        <v>142</v>
      </c>
      <c r="I173" s="37">
        <f>AVERAGE(I167:I170)</f>
        <v>0.24000000000000002</v>
      </c>
      <c r="J173" s="31"/>
      <c r="K173" s="31"/>
      <c r="L173" s="31"/>
      <c r="M173" s="31"/>
      <c r="N173" s="31"/>
      <c r="O173" s="31"/>
      <c r="P173" s="31"/>
      <c r="Q173" s="31"/>
      <c r="R173" s="31"/>
      <c r="S173" s="9"/>
      <c r="T173" s="9"/>
      <c r="U173" s="9"/>
      <c r="V173" s="9"/>
    </row>
    <row r="174" spans="1:22" ht="15.75" customHeight="1" x14ac:dyDescent="0.25">
      <c r="A174" s="31"/>
      <c r="B174" s="32"/>
      <c r="C174" s="31"/>
      <c r="D174" s="32"/>
      <c r="E174" s="31"/>
      <c r="F174" s="31"/>
      <c r="G174" s="31"/>
      <c r="H174" s="36" t="s">
        <v>143</v>
      </c>
      <c r="I174" s="37">
        <f>I173/P166</f>
        <v>0.2497088968237002</v>
      </c>
      <c r="J174" s="31"/>
      <c r="K174" s="31"/>
      <c r="L174" s="31"/>
      <c r="M174" s="31"/>
      <c r="N174" s="31"/>
      <c r="O174" s="31"/>
      <c r="P174" s="31"/>
      <c r="Q174" s="31"/>
      <c r="R174" s="31"/>
      <c r="S174" s="9"/>
      <c r="T174" s="9"/>
      <c r="U174" s="9"/>
      <c r="V174" s="9"/>
    </row>
    <row r="175" spans="1:22" ht="15.75" customHeight="1" x14ac:dyDescent="0.25">
      <c r="A175" s="12"/>
      <c r="B175" s="15"/>
      <c r="C175" s="12"/>
      <c r="D175" s="15"/>
      <c r="E175" s="12"/>
      <c r="F175" s="12"/>
      <c r="G175" s="36" t="s">
        <v>144</v>
      </c>
      <c r="H175" s="36" t="s">
        <v>145</v>
      </c>
      <c r="I175" s="37">
        <f>(L166*Q166)/(1+(L166-1)*Q166)</f>
        <v>0.97297297297297292</v>
      </c>
      <c r="J175" s="12"/>
      <c r="K175" s="12"/>
      <c r="L175" s="12"/>
      <c r="M175" s="12"/>
      <c r="N175" s="12"/>
      <c r="O175" s="12"/>
      <c r="P175" s="12"/>
      <c r="Q175" s="12"/>
      <c r="R175" s="12"/>
      <c r="S175" s="9"/>
      <c r="T175" s="9"/>
      <c r="U175" s="9"/>
      <c r="V175" s="9"/>
    </row>
    <row r="177" spans="1:22" ht="15.75" customHeight="1" x14ac:dyDescent="0.25">
      <c r="A177" s="20" t="s">
        <v>128</v>
      </c>
      <c r="B177" s="27" t="s">
        <v>129</v>
      </c>
      <c r="C177" s="28"/>
      <c r="D177" s="29"/>
      <c r="E177" s="28"/>
      <c r="F177" s="28"/>
      <c r="G177" s="28"/>
      <c r="H177" s="28"/>
      <c r="I177" s="20" t="s">
        <v>130</v>
      </c>
      <c r="J177" s="28"/>
      <c r="K177" s="28"/>
      <c r="L177" s="28"/>
      <c r="M177" s="30" t="s">
        <v>131</v>
      </c>
      <c r="N177" s="28"/>
      <c r="O177" s="28"/>
      <c r="P177" s="28"/>
      <c r="Q177" s="28"/>
      <c r="R177" s="28"/>
      <c r="S177" s="28"/>
      <c r="T177" s="28"/>
      <c r="U177" s="28"/>
      <c r="V177" s="28"/>
    </row>
    <row r="178" spans="1:22" ht="15.75" customHeight="1" x14ac:dyDescent="0.25">
      <c r="A178" s="43"/>
      <c r="B178" s="45" t="s">
        <v>148</v>
      </c>
      <c r="C178" s="31"/>
      <c r="D178" s="35"/>
      <c r="E178" s="31"/>
      <c r="F178" s="31"/>
      <c r="G178" s="31"/>
      <c r="H178" s="31"/>
      <c r="I178" s="62" t="s">
        <v>491</v>
      </c>
      <c r="J178" s="31"/>
      <c r="K178" s="31"/>
      <c r="L178" s="34" t="s">
        <v>133</v>
      </c>
      <c r="M178" s="34" t="s">
        <v>134</v>
      </c>
      <c r="N178" s="34" t="s">
        <v>135</v>
      </c>
      <c r="O178" s="34" t="s">
        <v>136</v>
      </c>
      <c r="P178" s="34" t="s">
        <v>137</v>
      </c>
      <c r="Q178" s="34" t="s">
        <v>138</v>
      </c>
      <c r="R178" s="31"/>
      <c r="S178" s="9"/>
      <c r="T178" s="9"/>
      <c r="U178" s="9"/>
      <c r="V178" s="9"/>
    </row>
    <row r="179" spans="1:22" ht="15.75" customHeight="1" x14ac:dyDescent="0.25">
      <c r="A179" s="31"/>
      <c r="B179" s="32"/>
      <c r="C179" s="31"/>
      <c r="D179" s="32"/>
      <c r="E179" s="54" t="s">
        <v>457</v>
      </c>
      <c r="F179" s="54" t="s">
        <v>458</v>
      </c>
      <c r="G179" s="54" t="s">
        <v>459</v>
      </c>
      <c r="H179" s="54" t="s">
        <v>460</v>
      </c>
      <c r="I179" s="34" t="s">
        <v>141</v>
      </c>
      <c r="J179" s="31"/>
      <c r="K179" s="31"/>
      <c r="L179" s="31">
        <v>4</v>
      </c>
      <c r="M179" s="31">
        <f>AVERAGE(E181:E183,F182:F183,G183)</f>
        <v>0.89833333333333343</v>
      </c>
      <c r="N179" s="31">
        <f>1+(L179-1)*M179</f>
        <v>3.6950000000000003</v>
      </c>
      <c r="O179" s="31">
        <f>N179/L179</f>
        <v>0.92375000000000007</v>
      </c>
      <c r="P179" s="31">
        <f>SQRT(O179)</f>
        <v>0.96111913933705428</v>
      </c>
      <c r="Q179" s="31">
        <f>AVERAGE(E180,F181,G182,H183)</f>
        <v>0.9</v>
      </c>
      <c r="R179" s="31"/>
      <c r="S179" s="9"/>
      <c r="T179" s="9"/>
      <c r="U179" s="9"/>
      <c r="V179" s="9"/>
    </row>
    <row r="180" spans="1:22" ht="15.75" customHeight="1" x14ac:dyDescent="0.25">
      <c r="A180" s="31"/>
      <c r="B180" s="32"/>
      <c r="C180" s="31"/>
      <c r="D180" s="54" t="s">
        <v>457</v>
      </c>
      <c r="E180" s="16">
        <v>0.9</v>
      </c>
      <c r="F180" s="31"/>
      <c r="G180" s="31"/>
      <c r="H180" s="31"/>
      <c r="I180" s="43">
        <v>0.39</v>
      </c>
      <c r="J180" s="31"/>
      <c r="K180" s="31"/>
      <c r="L180" s="31"/>
      <c r="M180" s="31"/>
      <c r="N180" s="31"/>
      <c r="O180" s="31"/>
      <c r="P180" s="31"/>
      <c r="Q180" s="31"/>
      <c r="R180" s="31"/>
      <c r="S180" s="9"/>
      <c r="T180" s="9"/>
      <c r="U180" s="9"/>
      <c r="V180" s="9"/>
    </row>
    <row r="181" spans="1:22" ht="15.75" customHeight="1" x14ac:dyDescent="0.25">
      <c r="A181" s="31"/>
      <c r="B181" s="32"/>
      <c r="C181" s="31"/>
      <c r="D181" s="54" t="s">
        <v>458</v>
      </c>
      <c r="E181" s="43">
        <v>0.99</v>
      </c>
      <c r="F181" s="16">
        <v>0.93</v>
      </c>
      <c r="G181" s="31"/>
      <c r="H181" s="31"/>
      <c r="I181" s="43">
        <v>0.39</v>
      </c>
      <c r="J181" s="31"/>
      <c r="K181" s="31"/>
      <c r="L181" s="31"/>
      <c r="M181" s="31"/>
      <c r="N181" s="31"/>
      <c r="O181" s="31"/>
      <c r="P181" s="31"/>
      <c r="Q181" s="31"/>
      <c r="R181" s="31"/>
      <c r="S181" s="9"/>
      <c r="T181" s="9"/>
      <c r="U181" s="9"/>
      <c r="V181" s="9"/>
    </row>
    <row r="182" spans="1:22" ht="15.75" customHeight="1" x14ac:dyDescent="0.25">
      <c r="A182" s="31"/>
      <c r="B182" s="32"/>
      <c r="C182" s="31"/>
      <c r="D182" s="54" t="s">
        <v>459</v>
      </c>
      <c r="E182" s="43">
        <v>0.95</v>
      </c>
      <c r="F182" s="43">
        <v>0.94</v>
      </c>
      <c r="G182" s="16">
        <v>0.89</v>
      </c>
      <c r="H182" s="31"/>
      <c r="I182" s="43">
        <v>0.35</v>
      </c>
      <c r="J182" s="31"/>
      <c r="K182" s="47"/>
      <c r="L182" s="31"/>
      <c r="M182" s="31"/>
      <c r="N182" s="31"/>
      <c r="O182" s="31"/>
      <c r="P182" s="31"/>
      <c r="Q182" s="31"/>
      <c r="R182" s="31"/>
      <c r="S182" s="9"/>
      <c r="T182" s="9"/>
      <c r="U182" s="9"/>
      <c r="V182" s="9"/>
    </row>
    <row r="183" spans="1:22" ht="15.75" customHeight="1" x14ac:dyDescent="0.25">
      <c r="A183" s="31"/>
      <c r="B183" s="32"/>
      <c r="C183" s="31"/>
      <c r="D183" s="54" t="s">
        <v>460</v>
      </c>
      <c r="E183" s="43">
        <v>0.85</v>
      </c>
      <c r="F183" s="43">
        <v>0.85</v>
      </c>
      <c r="G183" s="43">
        <v>0.81</v>
      </c>
      <c r="H183" s="16">
        <v>0.88</v>
      </c>
      <c r="I183" s="43">
        <v>0.33</v>
      </c>
      <c r="J183" s="31"/>
      <c r="K183" s="31"/>
      <c r="L183" s="31"/>
      <c r="M183" s="31"/>
      <c r="N183" s="31"/>
      <c r="O183" s="31"/>
      <c r="P183" s="31"/>
      <c r="Q183" s="31"/>
      <c r="R183" s="31"/>
      <c r="S183" s="9"/>
      <c r="T183" s="9"/>
      <c r="U183" s="9"/>
      <c r="V183" s="9"/>
    </row>
    <row r="184" spans="1:22" ht="15.75" customHeight="1" x14ac:dyDescent="0.25">
      <c r="A184" s="31"/>
      <c r="B184" s="32"/>
      <c r="C184" s="31"/>
      <c r="D184" s="32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9"/>
      <c r="T184" s="9"/>
      <c r="U184" s="9"/>
      <c r="V184" s="9"/>
    </row>
    <row r="185" spans="1:22" ht="15.75" customHeight="1" x14ac:dyDescent="0.25">
      <c r="A185" s="31"/>
      <c r="B185" s="32"/>
      <c r="C185" s="31"/>
      <c r="D185" s="32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9"/>
      <c r="T185" s="9"/>
      <c r="U185" s="9"/>
      <c r="V185" s="9"/>
    </row>
    <row r="186" spans="1:22" ht="15.75" customHeight="1" x14ac:dyDescent="0.25">
      <c r="A186" s="31"/>
      <c r="B186" s="32"/>
      <c r="C186" s="31"/>
      <c r="D186" s="32"/>
      <c r="E186" s="31"/>
      <c r="F186" s="31"/>
      <c r="G186" s="31"/>
      <c r="H186" s="36" t="s">
        <v>142</v>
      </c>
      <c r="I186" s="37">
        <f>AVERAGE(I180:I183)</f>
        <v>0.36499999999999999</v>
      </c>
      <c r="J186" s="31"/>
      <c r="K186" s="31"/>
      <c r="L186" s="31"/>
      <c r="M186" s="31"/>
      <c r="N186" s="31"/>
      <c r="O186" s="31"/>
      <c r="P186" s="31"/>
      <c r="Q186" s="31"/>
      <c r="R186" s="31"/>
      <c r="S186" s="9"/>
      <c r="T186" s="9"/>
      <c r="U186" s="9"/>
      <c r="V186" s="9"/>
    </row>
    <row r="187" spans="1:22" ht="15.75" customHeight="1" x14ac:dyDescent="0.25">
      <c r="A187" s="31"/>
      <c r="B187" s="32"/>
      <c r="C187" s="31"/>
      <c r="D187" s="32"/>
      <c r="E187" s="31"/>
      <c r="F187" s="31"/>
      <c r="G187" s="31"/>
      <c r="H187" s="36" t="s">
        <v>143</v>
      </c>
      <c r="I187" s="37">
        <f>I186/P179</f>
        <v>0.37976561391937735</v>
      </c>
      <c r="J187" s="31"/>
      <c r="K187" s="31"/>
      <c r="L187" s="31"/>
      <c r="M187" s="31"/>
      <c r="N187" s="31"/>
      <c r="O187" s="31"/>
      <c r="P187" s="31"/>
      <c r="Q187" s="31"/>
      <c r="R187" s="31"/>
      <c r="S187" s="9"/>
      <c r="T187" s="9"/>
      <c r="U187" s="9"/>
      <c r="V187" s="9"/>
    </row>
    <row r="188" spans="1:22" ht="15.75" customHeight="1" x14ac:dyDescent="0.25">
      <c r="A188" s="12"/>
      <c r="B188" s="15"/>
      <c r="C188" s="12"/>
      <c r="D188" s="15"/>
      <c r="E188" s="12"/>
      <c r="F188" s="12"/>
      <c r="G188" s="36" t="s">
        <v>144</v>
      </c>
      <c r="H188" s="36" t="s">
        <v>145</v>
      </c>
      <c r="I188" s="37">
        <f>(L179*Q179)/(1+(L179-1)*Q179)</f>
        <v>0.97297297297297292</v>
      </c>
      <c r="J188" s="12"/>
      <c r="K188" s="12"/>
      <c r="L188" s="12"/>
      <c r="M188" s="12"/>
      <c r="N188" s="12"/>
      <c r="O188" s="12"/>
      <c r="P188" s="12"/>
      <c r="Q188" s="12"/>
      <c r="R188" s="12"/>
      <c r="S188" s="9"/>
      <c r="T188" s="9"/>
      <c r="U188" s="9"/>
      <c r="V188" s="9"/>
    </row>
    <row r="190" spans="1:22" ht="15.75" customHeight="1" x14ac:dyDescent="0.25">
      <c r="A190" s="66" t="s">
        <v>128</v>
      </c>
      <c r="B190" s="67" t="s">
        <v>129</v>
      </c>
      <c r="C190" s="68"/>
      <c r="D190" s="69"/>
      <c r="E190" s="68"/>
      <c r="F190" s="68"/>
      <c r="G190" s="68"/>
      <c r="H190" s="68"/>
      <c r="I190" s="66" t="s">
        <v>130</v>
      </c>
      <c r="J190" s="68"/>
      <c r="K190" s="68"/>
      <c r="L190" s="68"/>
      <c r="M190" s="70" t="s">
        <v>131</v>
      </c>
      <c r="N190" s="68"/>
      <c r="O190" s="68"/>
      <c r="P190" s="68"/>
      <c r="Q190" s="68"/>
      <c r="R190" s="68"/>
      <c r="S190" s="68"/>
      <c r="T190" s="68"/>
      <c r="U190" s="68"/>
      <c r="V190" s="68"/>
    </row>
    <row r="191" spans="1:22" ht="15.75" customHeight="1" x14ac:dyDescent="0.25">
      <c r="A191" s="43"/>
      <c r="B191" s="45" t="s">
        <v>148</v>
      </c>
      <c r="C191" s="31"/>
      <c r="D191" s="35"/>
      <c r="E191" s="31"/>
      <c r="F191" s="31"/>
      <c r="G191" s="31"/>
      <c r="H191" s="31"/>
      <c r="I191" s="62" t="s">
        <v>281</v>
      </c>
      <c r="J191" s="31"/>
      <c r="K191" s="31"/>
      <c r="L191" s="34" t="s">
        <v>133</v>
      </c>
      <c r="M191" s="34" t="s">
        <v>134</v>
      </c>
      <c r="N191" s="34" t="s">
        <v>135</v>
      </c>
      <c r="O191" s="34" t="s">
        <v>136</v>
      </c>
      <c r="P191" s="34" t="s">
        <v>137</v>
      </c>
      <c r="Q191" s="34" t="s">
        <v>138</v>
      </c>
      <c r="R191" s="31"/>
      <c r="S191" s="9"/>
      <c r="T191" s="9"/>
      <c r="U191" s="9"/>
      <c r="V191" s="9"/>
    </row>
    <row r="192" spans="1:22" ht="15.75" customHeight="1" x14ac:dyDescent="0.25">
      <c r="A192" s="31"/>
      <c r="B192" s="32"/>
      <c r="C192" s="31"/>
      <c r="D192" s="32"/>
      <c r="E192" s="54" t="s">
        <v>492</v>
      </c>
      <c r="F192" s="54" t="s">
        <v>493</v>
      </c>
      <c r="G192" s="54" t="s">
        <v>494</v>
      </c>
      <c r="H192" s="54" t="s">
        <v>495</v>
      </c>
      <c r="I192" s="34" t="s">
        <v>141</v>
      </c>
      <c r="J192" s="31"/>
      <c r="K192" s="31"/>
      <c r="L192" s="31">
        <v>4</v>
      </c>
      <c r="M192" s="31">
        <f>AVERAGE(E194:E196,F195:F196,G196)</f>
        <v>0.7316666666666668</v>
      </c>
      <c r="N192" s="31">
        <f>1+(L192-1)*M192</f>
        <v>3.1950000000000003</v>
      </c>
      <c r="O192" s="31">
        <f>N192/L192</f>
        <v>0.79875000000000007</v>
      </c>
      <c r="P192" s="31">
        <f>SQRT(O192)</f>
        <v>0.89372814658597388</v>
      </c>
      <c r="Q192" s="31">
        <f>AVERAGE(E193,F194,G195,H196)</f>
        <v>0.87</v>
      </c>
      <c r="R192" s="31"/>
      <c r="S192" s="9"/>
      <c r="T192" s="9"/>
      <c r="U192" s="9"/>
      <c r="V192" s="9"/>
    </row>
    <row r="193" spans="1:22" ht="15.75" customHeight="1" x14ac:dyDescent="0.25">
      <c r="A193" s="31"/>
      <c r="B193" s="32"/>
      <c r="C193" s="31"/>
      <c r="D193" s="54" t="s">
        <v>492</v>
      </c>
      <c r="E193" s="16">
        <v>0.91</v>
      </c>
      <c r="F193" s="31"/>
      <c r="G193" s="31"/>
      <c r="H193" s="31"/>
      <c r="I193" s="43">
        <v>0.30433271800388456</v>
      </c>
      <c r="J193" s="31"/>
      <c r="K193" s="31"/>
      <c r="L193" s="31"/>
      <c r="M193" s="31"/>
      <c r="N193" s="31"/>
      <c r="O193" s="31"/>
      <c r="P193" s="31"/>
      <c r="Q193" s="31"/>
      <c r="R193" s="31"/>
      <c r="S193" s="9"/>
      <c r="T193" s="9"/>
      <c r="U193" s="9"/>
      <c r="V193" s="9"/>
    </row>
    <row r="194" spans="1:22" ht="15.75" customHeight="1" x14ac:dyDescent="0.25">
      <c r="A194" s="31"/>
      <c r="B194" s="32"/>
      <c r="C194" s="31"/>
      <c r="D194" s="54" t="s">
        <v>493</v>
      </c>
      <c r="E194" s="43">
        <v>0.99</v>
      </c>
      <c r="F194" s="16">
        <v>0.89</v>
      </c>
      <c r="G194" s="31"/>
      <c r="H194" s="31"/>
      <c r="I194" s="43">
        <v>0.30693385234579812</v>
      </c>
      <c r="J194" s="31"/>
      <c r="K194" s="31"/>
      <c r="L194" s="31"/>
      <c r="M194" s="31"/>
      <c r="N194" s="31"/>
      <c r="O194" s="31"/>
      <c r="P194" s="31"/>
      <c r="Q194" s="31"/>
      <c r="R194" s="31"/>
      <c r="S194" s="9"/>
      <c r="T194" s="9"/>
      <c r="U194" s="9"/>
      <c r="V194" s="9"/>
    </row>
    <row r="195" spans="1:22" ht="15.75" customHeight="1" x14ac:dyDescent="0.25">
      <c r="A195" s="31"/>
      <c r="B195" s="65"/>
      <c r="C195" s="31"/>
      <c r="D195" s="54" t="s">
        <v>494</v>
      </c>
      <c r="E195" s="43">
        <v>0.9</v>
      </c>
      <c r="F195" s="43">
        <v>0.92</v>
      </c>
      <c r="G195" s="16">
        <v>0.89</v>
      </c>
      <c r="H195" s="31"/>
      <c r="I195" s="43">
        <v>0.2497088968237002</v>
      </c>
      <c r="J195" s="31"/>
      <c r="K195" s="47"/>
      <c r="L195" s="31"/>
      <c r="M195" s="31"/>
      <c r="N195" s="31"/>
      <c r="O195" s="31"/>
      <c r="P195" s="31"/>
      <c r="Q195" s="31"/>
      <c r="R195" s="31"/>
      <c r="S195" s="9"/>
      <c r="T195" s="9"/>
      <c r="U195" s="9"/>
      <c r="V195" s="9"/>
    </row>
    <row r="196" spans="1:22" ht="15.75" customHeight="1" x14ac:dyDescent="0.25">
      <c r="A196" s="31"/>
      <c r="B196" s="32"/>
      <c r="C196" s="31"/>
      <c r="D196" s="54" t="s">
        <v>495</v>
      </c>
      <c r="E196" s="43">
        <v>0.55000000000000004</v>
      </c>
      <c r="F196" s="43">
        <v>0.54</v>
      </c>
      <c r="G196" s="43">
        <v>0.49</v>
      </c>
      <c r="H196" s="16">
        <v>0.79</v>
      </c>
      <c r="I196" s="43">
        <v>0.37976561391937735</v>
      </c>
      <c r="J196" s="31"/>
      <c r="K196" s="31"/>
      <c r="L196" s="31"/>
      <c r="M196" s="31"/>
      <c r="N196" s="31"/>
      <c r="O196" s="31"/>
      <c r="P196" s="31"/>
      <c r="Q196" s="31"/>
      <c r="R196" s="31"/>
      <c r="S196" s="9"/>
      <c r="T196" s="9"/>
      <c r="U196" s="9"/>
      <c r="V196" s="9"/>
    </row>
    <row r="197" spans="1:22" ht="15.75" customHeight="1" x14ac:dyDescent="0.25">
      <c r="A197" s="31"/>
      <c r="B197" s="32"/>
      <c r="C197" s="31"/>
      <c r="D197" s="32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9"/>
      <c r="T197" s="9"/>
      <c r="U197" s="9"/>
      <c r="V197" s="9"/>
    </row>
    <row r="198" spans="1:22" ht="15.75" customHeight="1" x14ac:dyDescent="0.25">
      <c r="A198" s="31"/>
      <c r="B198" s="32"/>
      <c r="C198" s="31"/>
      <c r="D198" s="32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9"/>
      <c r="T198" s="9"/>
      <c r="U198" s="9"/>
      <c r="V198" s="9"/>
    </row>
    <row r="199" spans="1:22" ht="15.75" customHeight="1" x14ac:dyDescent="0.25">
      <c r="A199" s="31"/>
      <c r="B199" s="32"/>
      <c r="C199" s="31"/>
      <c r="D199" s="32"/>
      <c r="E199" s="31"/>
      <c r="F199" s="31"/>
      <c r="G199" s="31"/>
      <c r="H199" s="36" t="s">
        <v>142</v>
      </c>
      <c r="I199" s="37">
        <f>AVERAGE(I193:I196)</f>
        <v>0.31018527027319009</v>
      </c>
      <c r="J199" s="31"/>
      <c r="K199" s="31"/>
      <c r="L199" s="31"/>
      <c r="M199" s="31"/>
      <c r="N199" s="31"/>
      <c r="O199" s="31"/>
      <c r="P199" s="31"/>
      <c r="Q199" s="31"/>
      <c r="R199" s="31"/>
      <c r="S199" s="9"/>
      <c r="T199" s="9"/>
      <c r="U199" s="9"/>
      <c r="V199" s="9"/>
    </row>
    <row r="200" spans="1:22" ht="15.75" customHeight="1" x14ac:dyDescent="0.25">
      <c r="A200" s="31"/>
      <c r="B200" s="32"/>
      <c r="C200" s="31"/>
      <c r="D200" s="32"/>
      <c r="E200" s="31"/>
      <c r="F200" s="31"/>
      <c r="G200" s="31"/>
      <c r="H200" s="36" t="s">
        <v>143</v>
      </c>
      <c r="I200" s="37">
        <f>I199/P192</f>
        <v>0.34706892857530836</v>
      </c>
      <c r="J200" s="31"/>
      <c r="K200" s="31"/>
      <c r="L200" s="31"/>
      <c r="M200" s="31"/>
      <c r="N200" s="31"/>
      <c r="O200" s="31"/>
      <c r="P200" s="31"/>
      <c r="Q200" s="31"/>
      <c r="R200" s="31"/>
      <c r="S200" s="9"/>
      <c r="T200" s="9"/>
      <c r="U200" s="9"/>
      <c r="V200" s="9"/>
    </row>
    <row r="201" spans="1:22" ht="15.75" customHeight="1" x14ac:dyDescent="0.25">
      <c r="A201" s="12"/>
      <c r="B201" s="15"/>
      <c r="C201" s="12"/>
      <c r="D201" s="15"/>
      <c r="E201" s="12"/>
      <c r="F201" s="12"/>
      <c r="G201" s="36" t="s">
        <v>144</v>
      </c>
      <c r="H201" s="36" t="s">
        <v>145</v>
      </c>
      <c r="I201" s="37">
        <f>(L192*Q192)/(1+(L192-1)*Q192)</f>
        <v>0.96398891966759004</v>
      </c>
      <c r="J201" s="12"/>
      <c r="K201" s="12"/>
      <c r="L201" s="12"/>
      <c r="M201" s="12"/>
      <c r="N201" s="12"/>
      <c r="O201" s="12"/>
      <c r="P201" s="12"/>
      <c r="Q201" s="12"/>
      <c r="R201" s="12"/>
      <c r="S201" s="9"/>
      <c r="T201" s="9"/>
      <c r="U201" s="9"/>
      <c r="V201" s="9"/>
    </row>
    <row r="203" spans="1:22" ht="15.75" customHeight="1" x14ac:dyDescent="0.25">
      <c r="A203" s="64" t="s">
        <v>125</v>
      </c>
      <c r="B203" s="71" t="s">
        <v>126</v>
      </c>
      <c r="C203" s="72" t="s">
        <v>496</v>
      </c>
      <c r="D203" s="73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</row>
    <row r="204" spans="1:22" ht="15.75" customHeight="1" x14ac:dyDescent="0.25">
      <c r="A204" s="13" t="s">
        <v>456</v>
      </c>
      <c r="B204" s="26" t="s">
        <v>114</v>
      </c>
      <c r="C204" s="13"/>
      <c r="D204" s="15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9"/>
      <c r="T204" s="9"/>
      <c r="U204" s="9"/>
      <c r="V204" s="9"/>
    </row>
    <row r="205" spans="1:22" ht="15.75" customHeight="1" x14ac:dyDescent="0.25">
      <c r="A205" s="20" t="s">
        <v>128</v>
      </c>
      <c r="B205" s="27" t="s">
        <v>129</v>
      </c>
      <c r="C205" s="28"/>
      <c r="D205" s="29"/>
      <c r="E205" s="28"/>
      <c r="F205" s="28"/>
      <c r="G205" s="28"/>
      <c r="H205" s="28"/>
      <c r="I205" s="20" t="s">
        <v>130</v>
      </c>
      <c r="J205" s="28"/>
      <c r="K205" s="28"/>
      <c r="L205" s="28"/>
      <c r="M205" s="30" t="s">
        <v>131</v>
      </c>
      <c r="N205" s="28"/>
      <c r="O205" s="28"/>
      <c r="P205" s="28"/>
      <c r="Q205" s="28"/>
      <c r="R205" s="28"/>
      <c r="S205" s="28"/>
      <c r="T205" s="28"/>
      <c r="U205" s="28"/>
      <c r="V205" s="28"/>
    </row>
    <row r="206" spans="1:22" ht="15.75" customHeight="1" x14ac:dyDescent="0.25">
      <c r="A206" s="43"/>
      <c r="B206" s="45" t="s">
        <v>148</v>
      </c>
      <c r="C206" s="31"/>
      <c r="D206" s="35"/>
      <c r="E206" s="31"/>
      <c r="F206" s="31"/>
      <c r="G206" s="31"/>
      <c r="H206" s="31"/>
      <c r="I206" s="62" t="s">
        <v>497</v>
      </c>
      <c r="J206" s="31"/>
      <c r="K206" s="31"/>
      <c r="L206" s="34" t="s">
        <v>133</v>
      </c>
      <c r="M206" s="34" t="s">
        <v>134</v>
      </c>
      <c r="N206" s="34" t="s">
        <v>135</v>
      </c>
      <c r="O206" s="34" t="s">
        <v>136</v>
      </c>
      <c r="P206" s="34" t="s">
        <v>137</v>
      </c>
      <c r="Q206" s="34" t="s">
        <v>138</v>
      </c>
      <c r="R206" s="31"/>
      <c r="S206" s="9"/>
      <c r="T206" s="9"/>
      <c r="U206" s="9"/>
      <c r="V206" s="9"/>
    </row>
    <row r="207" spans="1:22" ht="15.75" customHeight="1" x14ac:dyDescent="0.25">
      <c r="A207" s="31"/>
      <c r="B207" s="32"/>
      <c r="C207" s="31"/>
      <c r="D207" s="32"/>
      <c r="E207" s="54" t="s">
        <v>457</v>
      </c>
      <c r="F207" s="54" t="s">
        <v>458</v>
      </c>
      <c r="G207" s="54" t="s">
        <v>459</v>
      </c>
      <c r="H207" s="54" t="s">
        <v>460</v>
      </c>
      <c r="I207" s="34" t="s">
        <v>141</v>
      </c>
      <c r="J207" s="31"/>
      <c r="K207" s="31"/>
      <c r="L207" s="31">
        <v>4</v>
      </c>
      <c r="M207" s="31">
        <f>AVERAGE(E209:E211,F210:F211,G211)</f>
        <v>0.89833333333333343</v>
      </c>
      <c r="N207" s="31">
        <f>1+(L207-1)*M207</f>
        <v>3.6950000000000003</v>
      </c>
      <c r="O207" s="31">
        <f>N207/L207</f>
        <v>0.92375000000000007</v>
      </c>
      <c r="P207" s="31">
        <f>SQRT(O207)</f>
        <v>0.96111913933705428</v>
      </c>
      <c r="Q207" s="31">
        <f>AVERAGE(E208,F209,G210,H211)</f>
        <v>0.9</v>
      </c>
      <c r="R207" s="31"/>
      <c r="S207" s="9"/>
      <c r="T207" s="9"/>
      <c r="U207" s="9"/>
      <c r="V207" s="9"/>
    </row>
    <row r="208" spans="1:22" ht="15.75" customHeight="1" x14ac:dyDescent="0.25">
      <c r="A208" s="31"/>
      <c r="B208" s="32"/>
      <c r="C208" s="31"/>
      <c r="D208" s="54" t="s">
        <v>457</v>
      </c>
      <c r="E208" s="16">
        <v>0.9</v>
      </c>
      <c r="F208" s="31"/>
      <c r="G208" s="31"/>
      <c r="H208" s="31"/>
      <c r="I208" s="43">
        <v>0.3</v>
      </c>
      <c r="J208" s="31"/>
      <c r="K208" s="31"/>
      <c r="L208" s="31"/>
      <c r="M208" s="31"/>
      <c r="N208" s="31"/>
      <c r="O208" s="31"/>
      <c r="P208" s="31"/>
      <c r="Q208" s="31"/>
      <c r="R208" s="31"/>
      <c r="S208" s="9"/>
      <c r="T208" s="9"/>
      <c r="U208" s="9"/>
      <c r="V208" s="9"/>
    </row>
    <row r="209" spans="1:22" ht="15.75" customHeight="1" x14ac:dyDescent="0.25">
      <c r="A209" s="31"/>
      <c r="B209" s="32"/>
      <c r="C209" s="31"/>
      <c r="D209" s="54" t="s">
        <v>458</v>
      </c>
      <c r="E209" s="43">
        <v>0.99</v>
      </c>
      <c r="F209" s="16">
        <v>0.93</v>
      </c>
      <c r="G209" s="31"/>
      <c r="H209" s="31"/>
      <c r="I209" s="43">
        <v>0.33</v>
      </c>
      <c r="J209" s="31"/>
      <c r="K209" s="31"/>
      <c r="L209" s="31"/>
      <c r="M209" s="31"/>
      <c r="N209" s="31"/>
      <c r="O209" s="31"/>
      <c r="P209" s="31"/>
      <c r="Q209" s="31"/>
      <c r="R209" s="31"/>
      <c r="S209" s="9"/>
      <c r="T209" s="9"/>
      <c r="U209" s="9"/>
      <c r="V209" s="9"/>
    </row>
    <row r="210" spans="1:22" ht="15.75" customHeight="1" x14ac:dyDescent="0.25">
      <c r="A210" s="31"/>
      <c r="B210" s="32"/>
      <c r="C210" s="31"/>
      <c r="D210" s="54" t="s">
        <v>459</v>
      </c>
      <c r="E210" s="43">
        <v>0.95</v>
      </c>
      <c r="F210" s="43">
        <v>0.94</v>
      </c>
      <c r="G210" s="16">
        <v>0.89</v>
      </c>
      <c r="H210" s="31"/>
      <c r="I210" s="43">
        <v>0.22</v>
      </c>
      <c r="J210" s="31"/>
      <c r="K210" s="47"/>
      <c r="L210" s="31"/>
      <c r="M210" s="31"/>
      <c r="N210" s="31"/>
      <c r="O210" s="31"/>
      <c r="P210" s="31"/>
      <c r="Q210" s="31"/>
      <c r="R210" s="31"/>
      <c r="S210" s="9"/>
      <c r="T210" s="9"/>
      <c r="U210" s="9"/>
      <c r="V210" s="9"/>
    </row>
    <row r="211" spans="1:22" ht="15.75" customHeight="1" x14ac:dyDescent="0.25">
      <c r="A211" s="31"/>
      <c r="B211" s="32"/>
      <c r="C211" s="31"/>
      <c r="D211" s="54" t="s">
        <v>460</v>
      </c>
      <c r="E211" s="43">
        <v>0.85</v>
      </c>
      <c r="F211" s="43">
        <v>0.85</v>
      </c>
      <c r="G211" s="43">
        <v>0.81</v>
      </c>
      <c r="H211" s="16">
        <v>0.88</v>
      </c>
      <c r="I211" s="43">
        <v>0.23</v>
      </c>
      <c r="J211" s="31"/>
      <c r="K211" s="31"/>
      <c r="L211" s="31"/>
      <c r="M211" s="31"/>
      <c r="N211" s="31"/>
      <c r="O211" s="31"/>
      <c r="P211" s="31"/>
      <c r="Q211" s="31"/>
      <c r="R211" s="31"/>
      <c r="S211" s="9"/>
      <c r="T211" s="9"/>
      <c r="U211" s="9"/>
      <c r="V211" s="9"/>
    </row>
    <row r="212" spans="1:22" ht="15.75" customHeight="1" x14ac:dyDescent="0.25">
      <c r="A212" s="31"/>
      <c r="B212" s="32"/>
      <c r="C212" s="31"/>
      <c r="D212" s="32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9"/>
      <c r="T212" s="9"/>
      <c r="U212" s="9"/>
      <c r="V212" s="9"/>
    </row>
    <row r="213" spans="1:22" ht="15.75" customHeight="1" x14ac:dyDescent="0.25">
      <c r="A213" s="31"/>
      <c r="B213" s="32"/>
      <c r="C213" s="31"/>
      <c r="D213" s="32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9"/>
      <c r="T213" s="9"/>
      <c r="U213" s="9"/>
      <c r="V213" s="9"/>
    </row>
    <row r="214" spans="1:22" ht="15.75" customHeight="1" x14ac:dyDescent="0.25">
      <c r="A214" s="31"/>
      <c r="B214" s="32"/>
      <c r="C214" s="31"/>
      <c r="D214" s="32"/>
      <c r="E214" s="31"/>
      <c r="F214" s="31"/>
      <c r="G214" s="31"/>
      <c r="H214" s="36" t="s">
        <v>142</v>
      </c>
      <c r="I214" s="37">
        <f>AVERAGE(I208:I211)</f>
        <v>0.27</v>
      </c>
      <c r="J214" s="31"/>
      <c r="K214" s="31"/>
      <c r="L214" s="31"/>
      <c r="M214" s="31"/>
      <c r="N214" s="31"/>
      <c r="O214" s="31"/>
      <c r="P214" s="31"/>
      <c r="Q214" s="31"/>
      <c r="R214" s="31"/>
      <c r="S214" s="9"/>
      <c r="T214" s="9"/>
      <c r="U214" s="9"/>
      <c r="V214" s="9"/>
    </row>
    <row r="215" spans="1:22" ht="15.75" customHeight="1" x14ac:dyDescent="0.25">
      <c r="A215" s="31"/>
      <c r="B215" s="32"/>
      <c r="C215" s="31"/>
      <c r="D215" s="32"/>
      <c r="E215" s="31"/>
      <c r="F215" s="31"/>
      <c r="G215" s="31"/>
      <c r="H215" s="36" t="s">
        <v>143</v>
      </c>
      <c r="I215" s="37">
        <f>I214/P207</f>
        <v>0.28092250892666271</v>
      </c>
      <c r="J215" s="31"/>
      <c r="K215" s="31"/>
      <c r="L215" s="31"/>
      <c r="M215" s="31"/>
      <c r="N215" s="31"/>
      <c r="O215" s="31"/>
      <c r="P215" s="31"/>
      <c r="Q215" s="31"/>
      <c r="R215" s="31"/>
      <c r="S215" s="9"/>
      <c r="T215" s="9"/>
      <c r="U215" s="9"/>
      <c r="V215" s="9"/>
    </row>
    <row r="216" spans="1:22" ht="15.75" customHeight="1" x14ac:dyDescent="0.25">
      <c r="A216" s="12"/>
      <c r="B216" s="15"/>
      <c r="C216" s="12"/>
      <c r="D216" s="15"/>
      <c r="E216" s="12"/>
      <c r="F216" s="12"/>
      <c r="G216" s="36" t="s">
        <v>144</v>
      </c>
      <c r="H216" s="36" t="s">
        <v>145</v>
      </c>
      <c r="I216" s="37">
        <f>(L207*Q207)/(1+(L207-1)*Q207)</f>
        <v>0.97297297297297292</v>
      </c>
      <c r="J216" s="12"/>
      <c r="K216" s="12"/>
      <c r="L216" s="12"/>
      <c r="M216" s="12"/>
      <c r="N216" s="12"/>
      <c r="O216" s="12"/>
      <c r="P216" s="12"/>
      <c r="Q216" s="12"/>
      <c r="R216" s="12"/>
      <c r="S216" s="9"/>
      <c r="T216" s="9"/>
      <c r="U216" s="9"/>
      <c r="V216" s="9"/>
    </row>
    <row r="218" spans="1:22" ht="15.75" customHeight="1" x14ac:dyDescent="0.25">
      <c r="A218" s="20" t="s">
        <v>128</v>
      </c>
      <c r="B218" s="27" t="s">
        <v>129</v>
      </c>
      <c r="C218" s="28"/>
      <c r="D218" s="29"/>
      <c r="E218" s="28"/>
      <c r="F218" s="28"/>
      <c r="G218" s="28"/>
      <c r="H218" s="28"/>
      <c r="I218" s="20" t="s">
        <v>130</v>
      </c>
      <c r="J218" s="28"/>
      <c r="K218" s="28"/>
      <c r="L218" s="28"/>
      <c r="M218" s="30" t="s">
        <v>131</v>
      </c>
      <c r="N218" s="28"/>
      <c r="O218" s="28"/>
      <c r="P218" s="28"/>
      <c r="Q218" s="28"/>
      <c r="R218" s="28"/>
      <c r="S218" s="28"/>
      <c r="T218" s="28"/>
      <c r="U218" s="28"/>
      <c r="V218" s="28"/>
    </row>
    <row r="219" spans="1:22" ht="15.75" customHeight="1" x14ac:dyDescent="0.25">
      <c r="A219" s="43"/>
      <c r="B219" s="45" t="s">
        <v>148</v>
      </c>
      <c r="C219" s="31"/>
      <c r="D219" s="35"/>
      <c r="E219" s="31"/>
      <c r="F219" s="31"/>
      <c r="G219" s="31"/>
      <c r="H219" s="31"/>
      <c r="I219" s="62" t="s">
        <v>498</v>
      </c>
      <c r="J219" s="31"/>
      <c r="K219" s="31"/>
      <c r="L219" s="34" t="s">
        <v>133</v>
      </c>
      <c r="M219" s="34" t="s">
        <v>134</v>
      </c>
      <c r="N219" s="34" t="s">
        <v>135</v>
      </c>
      <c r="O219" s="34" t="s">
        <v>136</v>
      </c>
      <c r="P219" s="34" t="s">
        <v>137</v>
      </c>
      <c r="Q219" s="34" t="s">
        <v>138</v>
      </c>
      <c r="R219" s="31"/>
      <c r="S219" s="9"/>
      <c r="T219" s="9"/>
      <c r="U219" s="9"/>
      <c r="V219" s="9"/>
    </row>
    <row r="220" spans="1:22" ht="15.75" customHeight="1" x14ac:dyDescent="0.25">
      <c r="A220" s="31"/>
      <c r="B220" s="32"/>
      <c r="C220" s="31"/>
      <c r="D220" s="32"/>
      <c r="E220" s="54" t="s">
        <v>457</v>
      </c>
      <c r="F220" s="54" t="s">
        <v>458</v>
      </c>
      <c r="G220" s="54" t="s">
        <v>459</v>
      </c>
      <c r="H220" s="54" t="s">
        <v>460</v>
      </c>
      <c r="I220" s="34" t="s">
        <v>141</v>
      </c>
      <c r="J220" s="31"/>
      <c r="K220" s="31"/>
      <c r="L220" s="31">
        <v>4</v>
      </c>
      <c r="M220" s="31">
        <f>AVERAGE(E222:E224,F223:F224,G224)</f>
        <v>0.89833333333333343</v>
      </c>
      <c r="N220" s="31">
        <f>1+(L220-1)*M220</f>
        <v>3.6950000000000003</v>
      </c>
      <c r="O220" s="31">
        <f>N220/L220</f>
        <v>0.92375000000000007</v>
      </c>
      <c r="P220" s="31">
        <f>SQRT(O220)</f>
        <v>0.96111913933705428</v>
      </c>
      <c r="Q220" s="31">
        <f>AVERAGE(E221,F222,G223,H224)</f>
        <v>0.9</v>
      </c>
      <c r="R220" s="31"/>
      <c r="S220" s="9"/>
      <c r="T220" s="9"/>
      <c r="U220" s="9"/>
      <c r="V220" s="9"/>
    </row>
    <row r="221" spans="1:22" ht="15.75" customHeight="1" x14ac:dyDescent="0.25">
      <c r="A221" s="31"/>
      <c r="B221" s="32"/>
      <c r="C221" s="31"/>
      <c r="D221" s="54" t="s">
        <v>457</v>
      </c>
      <c r="E221" s="16">
        <v>0.9</v>
      </c>
      <c r="F221" s="31"/>
      <c r="G221" s="31"/>
      <c r="H221" s="31"/>
      <c r="I221" s="43">
        <v>0.34</v>
      </c>
      <c r="J221" s="31"/>
      <c r="K221" s="31"/>
      <c r="L221" s="31"/>
      <c r="M221" s="31"/>
      <c r="N221" s="31"/>
      <c r="O221" s="31"/>
      <c r="P221" s="31"/>
      <c r="Q221" s="31"/>
      <c r="R221" s="31"/>
      <c r="S221" s="9"/>
      <c r="T221" s="9"/>
      <c r="U221" s="9"/>
      <c r="V221" s="9"/>
    </row>
    <row r="222" spans="1:22" ht="15.75" customHeight="1" x14ac:dyDescent="0.25">
      <c r="A222" s="31"/>
      <c r="B222" s="32"/>
      <c r="C222" s="31"/>
      <c r="D222" s="54" t="s">
        <v>458</v>
      </c>
      <c r="E222" s="43">
        <v>0.99</v>
      </c>
      <c r="F222" s="16">
        <v>0.93</v>
      </c>
      <c r="G222" s="31"/>
      <c r="H222" s="31"/>
      <c r="I222" s="43">
        <v>0.36</v>
      </c>
      <c r="J222" s="31"/>
      <c r="K222" s="31"/>
      <c r="L222" s="31"/>
      <c r="M222" s="31"/>
      <c r="N222" s="31"/>
      <c r="O222" s="31"/>
      <c r="P222" s="31"/>
      <c r="Q222" s="31"/>
      <c r="R222" s="31"/>
      <c r="S222" s="9"/>
      <c r="T222" s="9"/>
      <c r="U222" s="9"/>
      <c r="V222" s="9"/>
    </row>
    <row r="223" spans="1:22" ht="15.75" customHeight="1" x14ac:dyDescent="0.25">
      <c r="A223" s="31"/>
      <c r="B223" s="32"/>
      <c r="C223" s="31"/>
      <c r="D223" s="54" t="s">
        <v>459</v>
      </c>
      <c r="E223" s="43">
        <v>0.95</v>
      </c>
      <c r="F223" s="43">
        <v>0.94</v>
      </c>
      <c r="G223" s="16">
        <v>0.89</v>
      </c>
      <c r="H223" s="31"/>
      <c r="I223" s="43">
        <v>0.25</v>
      </c>
      <c r="J223" s="31"/>
      <c r="K223" s="47"/>
      <c r="L223" s="31"/>
      <c r="M223" s="31"/>
      <c r="N223" s="31"/>
      <c r="O223" s="31"/>
      <c r="P223" s="31"/>
      <c r="Q223" s="31"/>
      <c r="R223" s="31"/>
      <c r="S223" s="9"/>
      <c r="T223" s="9"/>
      <c r="U223" s="9"/>
      <c r="V223" s="9"/>
    </row>
    <row r="224" spans="1:22" ht="15.75" customHeight="1" x14ac:dyDescent="0.25">
      <c r="A224" s="31"/>
      <c r="B224" s="32"/>
      <c r="C224" s="31"/>
      <c r="D224" s="54" t="s">
        <v>460</v>
      </c>
      <c r="E224" s="43">
        <v>0.85</v>
      </c>
      <c r="F224" s="43">
        <v>0.85</v>
      </c>
      <c r="G224" s="43">
        <v>0.81</v>
      </c>
      <c r="H224" s="16">
        <v>0.88</v>
      </c>
      <c r="I224" s="43">
        <v>0.27</v>
      </c>
      <c r="J224" s="31"/>
      <c r="K224" s="31"/>
      <c r="L224" s="31"/>
      <c r="M224" s="31"/>
      <c r="N224" s="31"/>
      <c r="O224" s="31"/>
      <c r="P224" s="31"/>
      <c r="Q224" s="31"/>
      <c r="R224" s="31"/>
      <c r="S224" s="9"/>
      <c r="T224" s="9"/>
      <c r="U224" s="9"/>
      <c r="V224" s="9"/>
    </row>
    <row r="225" spans="1:22" ht="15.75" customHeight="1" x14ac:dyDescent="0.25">
      <c r="A225" s="31"/>
      <c r="B225" s="32"/>
      <c r="C225" s="31"/>
      <c r="D225" s="32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9"/>
      <c r="T225" s="9"/>
      <c r="U225" s="9"/>
      <c r="V225" s="9"/>
    </row>
    <row r="226" spans="1:22" ht="15.75" customHeight="1" x14ac:dyDescent="0.25">
      <c r="A226" s="31"/>
      <c r="B226" s="32"/>
      <c r="C226" s="31"/>
      <c r="D226" s="32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9"/>
      <c r="T226" s="9"/>
      <c r="U226" s="9"/>
      <c r="V226" s="9"/>
    </row>
    <row r="227" spans="1:22" ht="15.75" customHeight="1" x14ac:dyDescent="0.25">
      <c r="A227" s="31"/>
      <c r="B227" s="32"/>
      <c r="C227" s="31"/>
      <c r="D227" s="32"/>
      <c r="E227" s="31"/>
      <c r="F227" s="31"/>
      <c r="G227" s="31"/>
      <c r="H227" s="36" t="s">
        <v>142</v>
      </c>
      <c r="I227" s="37">
        <f>AVERAGE(I221:I224)</f>
        <v>0.30499999999999999</v>
      </c>
      <c r="J227" s="31"/>
      <c r="K227" s="31"/>
      <c r="L227" s="31"/>
      <c r="M227" s="31"/>
      <c r="N227" s="31"/>
      <c r="O227" s="31"/>
      <c r="P227" s="31"/>
      <c r="Q227" s="31"/>
      <c r="R227" s="31"/>
      <c r="S227" s="9"/>
      <c r="T227" s="9"/>
      <c r="U227" s="9"/>
      <c r="V227" s="9"/>
    </row>
    <row r="228" spans="1:22" ht="15.75" customHeight="1" x14ac:dyDescent="0.25">
      <c r="A228" s="31"/>
      <c r="B228" s="32"/>
      <c r="C228" s="31"/>
      <c r="D228" s="32"/>
      <c r="E228" s="31"/>
      <c r="F228" s="31"/>
      <c r="G228" s="31"/>
      <c r="H228" s="36" t="s">
        <v>143</v>
      </c>
      <c r="I228" s="37">
        <f>I227/P220</f>
        <v>0.3173383897134523</v>
      </c>
      <c r="J228" s="31"/>
      <c r="K228" s="31"/>
      <c r="L228" s="31"/>
      <c r="M228" s="31"/>
      <c r="N228" s="31"/>
      <c r="O228" s="31"/>
      <c r="P228" s="31"/>
      <c r="Q228" s="31"/>
      <c r="R228" s="31"/>
      <c r="S228" s="9"/>
      <c r="T228" s="9"/>
      <c r="U228" s="9"/>
      <c r="V228" s="9"/>
    </row>
    <row r="229" spans="1:22" ht="15.75" customHeight="1" x14ac:dyDescent="0.25">
      <c r="A229" s="12"/>
      <c r="B229" s="15"/>
      <c r="C229" s="12"/>
      <c r="D229" s="15"/>
      <c r="E229" s="12"/>
      <c r="F229" s="12"/>
      <c r="G229" s="36" t="s">
        <v>144</v>
      </c>
      <c r="H229" s="36" t="s">
        <v>145</v>
      </c>
      <c r="I229" s="37">
        <f>(L220*Q220)/(1+(L220-1)*Q220)</f>
        <v>0.97297297297297292</v>
      </c>
      <c r="J229" s="12"/>
      <c r="K229" s="12"/>
      <c r="L229" s="12"/>
      <c r="M229" s="12"/>
      <c r="N229" s="12"/>
      <c r="O229" s="12"/>
      <c r="P229" s="12"/>
      <c r="Q229" s="12"/>
      <c r="R229" s="12"/>
      <c r="S229" s="9"/>
      <c r="T229" s="9"/>
      <c r="U229" s="9"/>
      <c r="V229" s="9"/>
    </row>
    <row r="231" spans="1:22" ht="15.75" customHeight="1" x14ac:dyDescent="0.25">
      <c r="A231" s="20" t="s">
        <v>128</v>
      </c>
      <c r="B231" s="27" t="s">
        <v>129</v>
      </c>
      <c r="C231" s="28"/>
      <c r="D231" s="29"/>
      <c r="E231" s="28"/>
      <c r="F231" s="28"/>
      <c r="G231" s="28"/>
      <c r="H231" s="28"/>
      <c r="I231" s="20" t="s">
        <v>130</v>
      </c>
      <c r="J231" s="28"/>
      <c r="K231" s="28"/>
      <c r="L231" s="28"/>
      <c r="M231" s="30" t="s">
        <v>131</v>
      </c>
      <c r="N231" s="28"/>
      <c r="O231" s="28"/>
      <c r="P231" s="28"/>
      <c r="Q231" s="28"/>
      <c r="R231" s="28"/>
      <c r="S231" s="28"/>
      <c r="T231" s="28"/>
      <c r="U231" s="28"/>
      <c r="V231" s="28"/>
    </row>
    <row r="232" spans="1:22" ht="15.75" customHeight="1" x14ac:dyDescent="0.25">
      <c r="A232" s="43"/>
      <c r="B232" s="45" t="s">
        <v>148</v>
      </c>
      <c r="C232" s="31"/>
      <c r="D232" s="35"/>
      <c r="E232" s="31"/>
      <c r="F232" s="31"/>
      <c r="G232" s="31"/>
      <c r="H232" s="31"/>
      <c r="I232" s="62" t="s">
        <v>499</v>
      </c>
      <c r="J232" s="31"/>
      <c r="K232" s="31"/>
      <c r="L232" s="34" t="s">
        <v>133</v>
      </c>
      <c r="M232" s="34" t="s">
        <v>134</v>
      </c>
      <c r="N232" s="34" t="s">
        <v>135</v>
      </c>
      <c r="O232" s="34" t="s">
        <v>136</v>
      </c>
      <c r="P232" s="34" t="s">
        <v>137</v>
      </c>
      <c r="Q232" s="34" t="s">
        <v>138</v>
      </c>
      <c r="R232" s="31"/>
      <c r="S232" s="9"/>
      <c r="T232" s="9"/>
      <c r="U232" s="9"/>
      <c r="V232" s="9"/>
    </row>
    <row r="233" spans="1:22" ht="15.75" customHeight="1" x14ac:dyDescent="0.25">
      <c r="A233" s="31"/>
      <c r="B233" s="32"/>
      <c r="C233" s="31"/>
      <c r="D233" s="32"/>
      <c r="E233" s="54" t="s">
        <v>457</v>
      </c>
      <c r="F233" s="54" t="s">
        <v>458</v>
      </c>
      <c r="G233" s="54" t="s">
        <v>459</v>
      </c>
      <c r="H233" s="54" t="s">
        <v>460</v>
      </c>
      <c r="I233" s="34" t="s">
        <v>141</v>
      </c>
      <c r="J233" s="31"/>
      <c r="K233" s="31"/>
      <c r="L233" s="31">
        <v>4</v>
      </c>
      <c r="M233" s="31">
        <f>AVERAGE(E235:E237,F236:F237,G237)</f>
        <v>0.89833333333333343</v>
      </c>
      <c r="N233" s="31">
        <f>1+(L233-1)*M233</f>
        <v>3.6950000000000003</v>
      </c>
      <c r="O233" s="31">
        <f>N233/L233</f>
        <v>0.92375000000000007</v>
      </c>
      <c r="P233" s="31">
        <f>SQRT(O233)</f>
        <v>0.96111913933705428</v>
      </c>
      <c r="Q233" s="31">
        <f>AVERAGE(E234,F235,G236,H237)</f>
        <v>0.9</v>
      </c>
      <c r="R233" s="31"/>
      <c r="S233" s="9"/>
      <c r="T233" s="9"/>
      <c r="U233" s="9"/>
      <c r="V233" s="9"/>
    </row>
    <row r="234" spans="1:22" ht="15.75" customHeight="1" x14ac:dyDescent="0.25">
      <c r="A234" s="31"/>
      <c r="B234" s="32"/>
      <c r="C234" s="31"/>
      <c r="D234" s="54" t="s">
        <v>457</v>
      </c>
      <c r="E234" s="16">
        <v>0.9</v>
      </c>
      <c r="F234" s="31"/>
      <c r="G234" s="31"/>
      <c r="H234" s="31"/>
      <c r="I234" s="43">
        <v>0.28999999999999998</v>
      </c>
      <c r="J234" s="31"/>
      <c r="K234" s="31"/>
      <c r="L234" s="31"/>
      <c r="M234" s="31"/>
      <c r="N234" s="31"/>
      <c r="O234" s="31"/>
      <c r="P234" s="31"/>
      <c r="Q234" s="31"/>
      <c r="R234" s="31"/>
      <c r="S234" s="9"/>
      <c r="T234" s="9"/>
      <c r="U234" s="9"/>
      <c r="V234" s="9"/>
    </row>
    <row r="235" spans="1:22" ht="15.75" customHeight="1" x14ac:dyDescent="0.25">
      <c r="A235" s="31"/>
      <c r="B235" s="32"/>
      <c r="C235" s="31"/>
      <c r="D235" s="54" t="s">
        <v>458</v>
      </c>
      <c r="E235" s="43">
        <v>0.99</v>
      </c>
      <c r="F235" s="16">
        <v>0.93</v>
      </c>
      <c r="G235" s="31"/>
      <c r="H235" s="31"/>
      <c r="I235" s="43">
        <v>0.31</v>
      </c>
      <c r="J235" s="31"/>
      <c r="K235" s="31"/>
      <c r="L235" s="31"/>
      <c r="M235" s="31"/>
      <c r="N235" s="31"/>
      <c r="O235" s="31"/>
      <c r="P235" s="31"/>
      <c r="Q235" s="31"/>
      <c r="R235" s="31"/>
      <c r="S235" s="9"/>
      <c r="T235" s="9"/>
      <c r="U235" s="9"/>
      <c r="V235" s="9"/>
    </row>
    <row r="236" spans="1:22" ht="15.75" customHeight="1" x14ac:dyDescent="0.25">
      <c r="A236" s="31"/>
      <c r="B236" s="32"/>
      <c r="C236" s="31"/>
      <c r="D236" s="54" t="s">
        <v>459</v>
      </c>
      <c r="E236" s="43">
        <v>0.95</v>
      </c>
      <c r="F236" s="43">
        <v>0.94</v>
      </c>
      <c r="G236" s="16">
        <v>0.89</v>
      </c>
      <c r="H236" s="31"/>
      <c r="I236" s="43">
        <v>0.21</v>
      </c>
      <c r="J236" s="31"/>
      <c r="K236" s="47"/>
      <c r="L236" s="31"/>
      <c r="M236" s="31"/>
      <c r="N236" s="31"/>
      <c r="O236" s="31"/>
      <c r="P236" s="31"/>
      <c r="Q236" s="31"/>
      <c r="R236" s="31"/>
      <c r="S236" s="9"/>
      <c r="T236" s="9"/>
      <c r="U236" s="9"/>
      <c r="V236" s="9"/>
    </row>
    <row r="237" spans="1:22" ht="15.75" customHeight="1" x14ac:dyDescent="0.25">
      <c r="A237" s="31"/>
      <c r="B237" s="32"/>
      <c r="C237" s="31"/>
      <c r="D237" s="54" t="s">
        <v>460</v>
      </c>
      <c r="E237" s="43">
        <v>0.85</v>
      </c>
      <c r="F237" s="43">
        <v>0.85</v>
      </c>
      <c r="G237" s="43">
        <v>0.81</v>
      </c>
      <c r="H237" s="16">
        <v>0.88</v>
      </c>
      <c r="I237" s="43">
        <v>0.21</v>
      </c>
      <c r="J237" s="31"/>
      <c r="K237" s="31"/>
      <c r="L237" s="31"/>
      <c r="M237" s="31"/>
      <c r="N237" s="31"/>
      <c r="O237" s="31"/>
      <c r="P237" s="31"/>
      <c r="Q237" s="31"/>
      <c r="R237" s="31"/>
      <c r="S237" s="9"/>
      <c r="T237" s="9"/>
      <c r="U237" s="9"/>
      <c r="V237" s="9"/>
    </row>
    <row r="238" spans="1:22" ht="15.75" customHeight="1" x14ac:dyDescent="0.25">
      <c r="A238" s="31"/>
      <c r="B238" s="32"/>
      <c r="C238" s="31"/>
      <c r="D238" s="32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9"/>
      <c r="T238" s="9"/>
      <c r="U238" s="9"/>
      <c r="V238" s="9"/>
    </row>
    <row r="239" spans="1:22" ht="15.75" customHeight="1" x14ac:dyDescent="0.25">
      <c r="A239" s="31"/>
      <c r="B239" s="32"/>
      <c r="C239" s="31"/>
      <c r="D239" s="3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9"/>
      <c r="T239" s="9"/>
      <c r="U239" s="9"/>
      <c r="V239" s="9"/>
    </row>
    <row r="240" spans="1:22" ht="15.75" customHeight="1" x14ac:dyDescent="0.25">
      <c r="A240" s="31"/>
      <c r="B240" s="32"/>
      <c r="C240" s="31"/>
      <c r="D240" s="32"/>
      <c r="E240" s="31"/>
      <c r="F240" s="31"/>
      <c r="G240" s="31"/>
      <c r="H240" s="36" t="s">
        <v>142</v>
      </c>
      <c r="I240" s="37">
        <f>AVERAGE(I234:I237)</f>
        <v>0.255</v>
      </c>
      <c r="J240" s="31"/>
      <c r="K240" s="31"/>
      <c r="L240" s="31"/>
      <c r="M240" s="31"/>
      <c r="N240" s="31"/>
      <c r="O240" s="31"/>
      <c r="P240" s="31"/>
      <c r="Q240" s="31"/>
      <c r="R240" s="31"/>
      <c r="S240" s="9"/>
      <c r="T240" s="9"/>
      <c r="U240" s="9"/>
      <c r="V240" s="9"/>
    </row>
    <row r="241" spans="1:22" ht="15.75" customHeight="1" x14ac:dyDescent="0.25">
      <c r="A241" s="31"/>
      <c r="B241" s="32"/>
      <c r="C241" s="31"/>
      <c r="D241" s="32"/>
      <c r="E241" s="31"/>
      <c r="F241" s="31"/>
      <c r="G241" s="31"/>
      <c r="H241" s="36" t="s">
        <v>143</v>
      </c>
      <c r="I241" s="37">
        <f>I240/P233</f>
        <v>0.26531570287518141</v>
      </c>
      <c r="J241" s="31"/>
      <c r="K241" s="31"/>
      <c r="L241" s="31"/>
      <c r="M241" s="31"/>
      <c r="N241" s="31"/>
      <c r="O241" s="31"/>
      <c r="P241" s="31"/>
      <c r="Q241" s="31"/>
      <c r="R241" s="31"/>
      <c r="S241" s="9"/>
      <c r="T241" s="9"/>
      <c r="U241" s="9"/>
      <c r="V241" s="9"/>
    </row>
    <row r="242" spans="1:22" ht="15.75" customHeight="1" x14ac:dyDescent="0.25">
      <c r="A242" s="12"/>
      <c r="B242" s="15"/>
      <c r="C242" s="12"/>
      <c r="D242" s="15"/>
      <c r="E242" s="12"/>
      <c r="F242" s="12"/>
      <c r="G242" s="36" t="s">
        <v>144</v>
      </c>
      <c r="H242" s="36" t="s">
        <v>145</v>
      </c>
      <c r="I242" s="37">
        <f>(L233*Q233)/(1+(L233-1)*Q233)</f>
        <v>0.97297297297297292</v>
      </c>
      <c r="J242" s="12"/>
      <c r="K242" s="12"/>
      <c r="L242" s="12"/>
      <c r="M242" s="12"/>
      <c r="N242" s="12"/>
      <c r="O242" s="12"/>
      <c r="P242" s="12"/>
      <c r="Q242" s="12"/>
      <c r="R242" s="12"/>
      <c r="S242" s="9"/>
      <c r="T242" s="9"/>
      <c r="U242" s="9"/>
      <c r="V242" s="9"/>
    </row>
    <row r="244" spans="1:22" ht="15.75" customHeight="1" x14ac:dyDescent="0.25">
      <c r="A244" s="20" t="s">
        <v>128</v>
      </c>
      <c r="B244" s="27" t="s">
        <v>129</v>
      </c>
      <c r="C244" s="28"/>
      <c r="D244" s="29"/>
      <c r="E244" s="28"/>
      <c r="F244" s="28"/>
      <c r="G244" s="28"/>
      <c r="H244" s="28"/>
      <c r="I244" s="20" t="s">
        <v>130</v>
      </c>
      <c r="J244" s="28"/>
      <c r="K244" s="28"/>
      <c r="L244" s="28"/>
      <c r="M244" s="30" t="s">
        <v>131</v>
      </c>
      <c r="N244" s="28"/>
      <c r="O244" s="28"/>
      <c r="P244" s="28"/>
      <c r="Q244" s="28"/>
      <c r="R244" s="28"/>
      <c r="S244" s="28"/>
      <c r="T244" s="28"/>
      <c r="U244" s="28"/>
      <c r="V244" s="28"/>
    </row>
    <row r="245" spans="1:22" ht="15.75" customHeight="1" x14ac:dyDescent="0.25">
      <c r="A245" s="43"/>
      <c r="B245" s="45" t="s">
        <v>148</v>
      </c>
      <c r="C245" s="31"/>
      <c r="D245" s="35"/>
      <c r="E245" s="31"/>
      <c r="F245" s="31"/>
      <c r="G245" s="31"/>
      <c r="H245" s="31"/>
      <c r="I245" s="62" t="s">
        <v>500</v>
      </c>
      <c r="J245" s="31"/>
      <c r="K245" s="31"/>
      <c r="L245" s="34" t="s">
        <v>133</v>
      </c>
      <c r="M245" s="34" t="s">
        <v>134</v>
      </c>
      <c r="N245" s="34" t="s">
        <v>135</v>
      </c>
      <c r="O245" s="34" t="s">
        <v>136</v>
      </c>
      <c r="P245" s="34" t="s">
        <v>137</v>
      </c>
      <c r="Q245" s="34" t="s">
        <v>138</v>
      </c>
      <c r="R245" s="31"/>
      <c r="S245" s="9"/>
      <c r="T245" s="9"/>
      <c r="U245" s="9"/>
      <c r="V245" s="9"/>
    </row>
    <row r="246" spans="1:22" ht="15.75" customHeight="1" x14ac:dyDescent="0.25">
      <c r="A246" s="31"/>
      <c r="B246" s="32"/>
      <c r="C246" s="31"/>
      <c r="D246" s="32"/>
      <c r="E246" s="54" t="s">
        <v>457</v>
      </c>
      <c r="F246" s="54" t="s">
        <v>458</v>
      </c>
      <c r="G246" s="54" t="s">
        <v>459</v>
      </c>
      <c r="H246" s="54" t="s">
        <v>460</v>
      </c>
      <c r="I246" s="34" t="s">
        <v>141</v>
      </c>
      <c r="J246" s="31"/>
      <c r="K246" s="31"/>
      <c r="L246" s="31">
        <v>4</v>
      </c>
      <c r="M246" s="31">
        <f>AVERAGE(E248:E250,F249:F250,G250)</f>
        <v>0.89833333333333343</v>
      </c>
      <c r="N246" s="31">
        <f>1+(L246-1)*M246</f>
        <v>3.6950000000000003</v>
      </c>
      <c r="O246" s="31">
        <f>N246/L246</f>
        <v>0.92375000000000007</v>
      </c>
      <c r="P246" s="31">
        <f>SQRT(O246)</f>
        <v>0.96111913933705428</v>
      </c>
      <c r="Q246" s="31">
        <f>AVERAGE(E247,F248,G249,H250)</f>
        <v>0.9</v>
      </c>
      <c r="R246" s="31"/>
      <c r="S246" s="9"/>
      <c r="T246" s="9"/>
      <c r="U246" s="9"/>
      <c r="V246" s="9"/>
    </row>
    <row r="247" spans="1:22" ht="15.75" customHeight="1" x14ac:dyDescent="0.25">
      <c r="A247" s="31"/>
      <c r="B247" s="32"/>
      <c r="C247" s="31"/>
      <c r="D247" s="54" t="s">
        <v>457</v>
      </c>
      <c r="E247" s="16">
        <v>0.9</v>
      </c>
      <c r="F247" s="31"/>
      <c r="G247" s="31"/>
      <c r="H247" s="31"/>
      <c r="I247" s="43">
        <v>0.43</v>
      </c>
      <c r="J247" s="31"/>
      <c r="K247" s="31"/>
      <c r="L247" s="31"/>
      <c r="M247" s="31"/>
      <c r="N247" s="31"/>
      <c r="O247" s="31"/>
      <c r="P247" s="31"/>
      <c r="Q247" s="31"/>
      <c r="R247" s="31"/>
      <c r="S247" s="9"/>
      <c r="T247" s="9"/>
      <c r="U247" s="9"/>
      <c r="V247" s="9"/>
    </row>
    <row r="248" spans="1:22" ht="15.75" customHeight="1" x14ac:dyDescent="0.25">
      <c r="A248" s="31"/>
      <c r="B248" s="32"/>
      <c r="C248" s="31"/>
      <c r="D248" s="54" t="s">
        <v>458</v>
      </c>
      <c r="E248" s="43">
        <v>0.99</v>
      </c>
      <c r="F248" s="16">
        <v>0.93</v>
      </c>
      <c r="G248" s="31"/>
      <c r="H248" s="31"/>
      <c r="I248" s="43">
        <v>0.46</v>
      </c>
      <c r="J248" s="31"/>
      <c r="K248" s="31"/>
      <c r="L248" s="31"/>
      <c r="M248" s="31"/>
      <c r="N248" s="31"/>
      <c r="O248" s="31"/>
      <c r="P248" s="31"/>
      <c r="Q248" s="31"/>
      <c r="R248" s="31"/>
      <c r="S248" s="9"/>
      <c r="T248" s="9"/>
      <c r="U248" s="9"/>
      <c r="V248" s="9"/>
    </row>
    <row r="249" spans="1:22" ht="15.75" customHeight="1" x14ac:dyDescent="0.25">
      <c r="A249" s="31"/>
      <c r="B249" s="32"/>
      <c r="C249" s="31"/>
      <c r="D249" s="54" t="s">
        <v>459</v>
      </c>
      <c r="E249" s="43">
        <v>0.95</v>
      </c>
      <c r="F249" s="43">
        <v>0.94</v>
      </c>
      <c r="G249" s="16">
        <v>0.89</v>
      </c>
      <c r="H249" s="31"/>
      <c r="I249" s="43">
        <v>0.36</v>
      </c>
      <c r="J249" s="31"/>
      <c r="K249" s="47"/>
      <c r="L249" s="31"/>
      <c r="M249" s="31"/>
      <c r="N249" s="31"/>
      <c r="O249" s="31"/>
      <c r="P249" s="31"/>
      <c r="Q249" s="31"/>
      <c r="R249" s="31"/>
      <c r="S249" s="9"/>
      <c r="T249" s="9"/>
      <c r="U249" s="9"/>
      <c r="V249" s="9"/>
    </row>
    <row r="250" spans="1:22" ht="15.75" customHeight="1" x14ac:dyDescent="0.25">
      <c r="A250" s="31"/>
      <c r="B250" s="32"/>
      <c r="C250" s="31"/>
      <c r="D250" s="54" t="s">
        <v>460</v>
      </c>
      <c r="E250" s="43">
        <v>0.85</v>
      </c>
      <c r="F250" s="43">
        <v>0.85</v>
      </c>
      <c r="G250" s="43">
        <v>0.81</v>
      </c>
      <c r="H250" s="16">
        <v>0.88</v>
      </c>
      <c r="I250" s="43">
        <v>0.4</v>
      </c>
      <c r="J250" s="31"/>
      <c r="K250" s="31"/>
      <c r="L250" s="31"/>
      <c r="M250" s="31"/>
      <c r="N250" s="31"/>
      <c r="O250" s="31"/>
      <c r="P250" s="31"/>
      <c r="Q250" s="31"/>
      <c r="R250" s="31"/>
      <c r="S250" s="9"/>
      <c r="T250" s="9"/>
      <c r="U250" s="9"/>
      <c r="V250" s="9"/>
    </row>
    <row r="251" spans="1:22" ht="15.75" customHeight="1" x14ac:dyDescent="0.25">
      <c r="A251" s="31"/>
      <c r="B251" s="32"/>
      <c r="C251" s="31"/>
      <c r="D251" s="32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9"/>
      <c r="T251" s="9"/>
      <c r="U251" s="9"/>
      <c r="V251" s="9"/>
    </row>
    <row r="252" spans="1:22" ht="15.75" customHeight="1" x14ac:dyDescent="0.25">
      <c r="A252" s="31"/>
      <c r="B252" s="32"/>
      <c r="C252" s="31"/>
      <c r="D252" s="32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9"/>
      <c r="T252" s="9"/>
      <c r="U252" s="9"/>
      <c r="V252" s="9"/>
    </row>
    <row r="253" spans="1:22" ht="15.75" customHeight="1" x14ac:dyDescent="0.25">
      <c r="A253" s="31"/>
      <c r="B253" s="32"/>
      <c r="C253" s="31"/>
      <c r="D253" s="32"/>
      <c r="E253" s="31"/>
      <c r="F253" s="31"/>
      <c r="G253" s="31"/>
      <c r="H253" s="36" t="s">
        <v>142</v>
      </c>
      <c r="I253" s="37">
        <f>AVERAGE(I247:I250)</f>
        <v>0.41249999999999998</v>
      </c>
      <c r="J253" s="31"/>
      <c r="K253" s="31"/>
      <c r="L253" s="31"/>
      <c r="M253" s="31"/>
      <c r="N253" s="31"/>
      <c r="O253" s="31"/>
      <c r="P253" s="31"/>
      <c r="Q253" s="31"/>
      <c r="R253" s="31"/>
      <c r="S253" s="9"/>
      <c r="T253" s="9"/>
      <c r="U253" s="9"/>
      <c r="V253" s="9"/>
    </row>
    <row r="254" spans="1:22" ht="15.75" customHeight="1" x14ac:dyDescent="0.25">
      <c r="A254" s="31"/>
      <c r="B254" s="32"/>
      <c r="C254" s="31"/>
      <c r="D254" s="32"/>
      <c r="E254" s="31"/>
      <c r="F254" s="31"/>
      <c r="G254" s="31"/>
      <c r="H254" s="36" t="s">
        <v>143</v>
      </c>
      <c r="I254" s="37">
        <f>I253/P246</f>
        <v>0.42918716641573468</v>
      </c>
      <c r="J254" s="31"/>
      <c r="K254" s="31"/>
      <c r="L254" s="31"/>
      <c r="M254" s="31"/>
      <c r="N254" s="31"/>
      <c r="O254" s="31"/>
      <c r="P254" s="31"/>
      <c r="Q254" s="31"/>
      <c r="R254" s="31"/>
      <c r="S254" s="9"/>
      <c r="T254" s="9"/>
      <c r="U254" s="9"/>
      <c r="V254" s="9"/>
    </row>
    <row r="255" spans="1:22" ht="15.75" customHeight="1" x14ac:dyDescent="0.25">
      <c r="A255" s="12"/>
      <c r="B255" s="15"/>
      <c r="C255" s="12"/>
      <c r="D255" s="15"/>
      <c r="E255" s="12"/>
      <c r="F255" s="12"/>
      <c r="G255" s="36" t="s">
        <v>144</v>
      </c>
      <c r="H255" s="36" t="s">
        <v>145</v>
      </c>
      <c r="I255" s="37">
        <f>(L246*Q246)/(1+(L246-1)*Q246)</f>
        <v>0.97297297297297292</v>
      </c>
      <c r="J255" s="12"/>
      <c r="K255" s="12"/>
      <c r="L255" s="12"/>
      <c r="M255" s="12"/>
      <c r="N255" s="12"/>
      <c r="O255" s="12"/>
      <c r="P255" s="12"/>
      <c r="Q255" s="12"/>
      <c r="R255" s="12"/>
      <c r="S255" s="9"/>
      <c r="T255" s="9"/>
      <c r="U255" s="9"/>
      <c r="V255" s="9"/>
    </row>
    <row r="257" spans="1:22" ht="15.75" customHeight="1" x14ac:dyDescent="0.25">
      <c r="A257" s="66" t="s">
        <v>128</v>
      </c>
      <c r="B257" s="67" t="s">
        <v>129</v>
      </c>
      <c r="C257" s="68"/>
      <c r="D257" s="69"/>
      <c r="E257" s="68"/>
      <c r="F257" s="68"/>
      <c r="G257" s="68"/>
      <c r="H257" s="68"/>
      <c r="I257" s="66" t="s">
        <v>130</v>
      </c>
      <c r="J257" s="68"/>
      <c r="K257" s="68"/>
      <c r="L257" s="68"/>
      <c r="M257" s="70" t="s">
        <v>131</v>
      </c>
      <c r="N257" s="68"/>
      <c r="O257" s="68"/>
      <c r="P257" s="68"/>
      <c r="Q257" s="68"/>
      <c r="R257" s="68"/>
      <c r="S257" s="68"/>
      <c r="T257" s="68"/>
      <c r="U257" s="68"/>
      <c r="V257" s="68"/>
    </row>
    <row r="258" spans="1:22" ht="15.75" customHeight="1" x14ac:dyDescent="0.25">
      <c r="A258" s="43"/>
      <c r="B258" s="45" t="s">
        <v>148</v>
      </c>
      <c r="C258" s="31"/>
      <c r="D258" s="35"/>
      <c r="E258" s="31"/>
      <c r="F258" s="31"/>
      <c r="G258" s="31"/>
      <c r="H258" s="31"/>
      <c r="I258" s="62" t="s">
        <v>281</v>
      </c>
      <c r="J258" s="31"/>
      <c r="K258" s="31"/>
      <c r="L258" s="34" t="s">
        <v>133</v>
      </c>
      <c r="M258" s="34" t="s">
        <v>134</v>
      </c>
      <c r="N258" s="34" t="s">
        <v>135</v>
      </c>
      <c r="O258" s="34" t="s">
        <v>136</v>
      </c>
      <c r="P258" s="34" t="s">
        <v>137</v>
      </c>
      <c r="Q258" s="34" t="s">
        <v>138</v>
      </c>
      <c r="R258" s="31"/>
      <c r="S258" s="9"/>
      <c r="T258" s="9"/>
      <c r="U258" s="9"/>
      <c r="V258" s="9"/>
    </row>
    <row r="259" spans="1:22" ht="15.75" customHeight="1" x14ac:dyDescent="0.25">
      <c r="A259" s="31"/>
      <c r="B259" s="32"/>
      <c r="C259" s="31"/>
      <c r="D259" s="32"/>
      <c r="E259" s="54" t="s">
        <v>501</v>
      </c>
      <c r="F259" s="54" t="s">
        <v>502</v>
      </c>
      <c r="G259" s="54" t="s">
        <v>503</v>
      </c>
      <c r="H259" s="54" t="s">
        <v>504</v>
      </c>
      <c r="I259" s="34" t="s">
        <v>141</v>
      </c>
      <c r="J259" s="31"/>
      <c r="K259" s="31"/>
      <c r="L259" s="31">
        <v>4</v>
      </c>
      <c r="M259" s="31">
        <f>AVERAGE(E261:E263,F262:F263,G263)</f>
        <v>0.85166666666666668</v>
      </c>
      <c r="N259" s="31">
        <f>1+(L259-1)*M259</f>
        <v>3.5550000000000002</v>
      </c>
      <c r="O259" s="31">
        <f>N259/L259</f>
        <v>0.88875000000000004</v>
      </c>
      <c r="P259" s="31">
        <f>SQRT(O259)</f>
        <v>0.94273538174824012</v>
      </c>
      <c r="Q259" s="31">
        <f>AVERAGE(E260,F261,G262,H263)</f>
        <v>0.88250000000000006</v>
      </c>
      <c r="R259" s="31"/>
      <c r="S259" s="9"/>
      <c r="T259" s="9"/>
      <c r="U259" s="9"/>
      <c r="V259" s="9"/>
    </row>
    <row r="260" spans="1:22" ht="15.75" customHeight="1" x14ac:dyDescent="0.25">
      <c r="A260" s="31"/>
      <c r="B260" s="32"/>
      <c r="C260" s="31"/>
      <c r="D260" s="54" t="s">
        <v>501</v>
      </c>
      <c r="E260" s="16">
        <v>0.9</v>
      </c>
      <c r="F260" s="31"/>
      <c r="G260" s="31"/>
      <c r="H260" s="31"/>
      <c r="I260" s="43">
        <v>0.28092250892666271</v>
      </c>
      <c r="J260" s="31"/>
      <c r="K260" s="31"/>
      <c r="L260" s="31"/>
      <c r="M260" s="31"/>
      <c r="N260" s="31"/>
      <c r="O260" s="31"/>
      <c r="P260" s="31"/>
      <c r="Q260" s="31"/>
      <c r="R260" s="31"/>
      <c r="S260" s="9"/>
      <c r="T260" s="9"/>
      <c r="U260" s="9"/>
      <c r="V260" s="9"/>
    </row>
    <row r="261" spans="1:22" ht="15.75" customHeight="1" x14ac:dyDescent="0.25">
      <c r="A261" s="31"/>
      <c r="B261" s="32"/>
      <c r="C261" s="31"/>
      <c r="D261" s="54" t="s">
        <v>502</v>
      </c>
      <c r="E261" s="43">
        <v>0.97</v>
      </c>
      <c r="F261" s="16">
        <v>0.87</v>
      </c>
      <c r="G261" s="31"/>
      <c r="H261" s="31"/>
      <c r="I261" s="43">
        <v>0.3173383897134523</v>
      </c>
      <c r="J261" s="31"/>
      <c r="K261" s="31"/>
      <c r="L261" s="31"/>
      <c r="M261" s="31"/>
      <c r="N261" s="31"/>
      <c r="O261" s="31"/>
      <c r="P261" s="31"/>
      <c r="Q261" s="31"/>
      <c r="R261" s="31"/>
      <c r="S261" s="9"/>
      <c r="T261" s="9"/>
      <c r="U261" s="9"/>
      <c r="V261" s="9"/>
    </row>
    <row r="262" spans="1:22" ht="15.75" customHeight="1" x14ac:dyDescent="0.25">
      <c r="A262" s="31"/>
      <c r="B262" s="65"/>
      <c r="C262" s="31"/>
      <c r="D262" s="54" t="s">
        <v>503</v>
      </c>
      <c r="E262" s="43">
        <v>0.96</v>
      </c>
      <c r="F262" s="43">
        <v>0.89</v>
      </c>
      <c r="G262" s="16">
        <v>0.91</v>
      </c>
      <c r="H262" s="31"/>
      <c r="I262" s="43">
        <v>0.26531570287518141</v>
      </c>
      <c r="J262" s="31"/>
      <c r="K262" s="47"/>
      <c r="L262" s="31"/>
      <c r="M262" s="31"/>
      <c r="N262" s="31"/>
      <c r="O262" s="31"/>
      <c r="P262" s="31"/>
      <c r="Q262" s="31"/>
      <c r="R262" s="31"/>
      <c r="S262" s="9"/>
      <c r="T262" s="9"/>
      <c r="U262" s="9"/>
      <c r="V262" s="9"/>
    </row>
    <row r="263" spans="1:22" ht="15.75" customHeight="1" x14ac:dyDescent="0.25">
      <c r="A263" s="31"/>
      <c r="B263" s="32"/>
      <c r="C263" s="31"/>
      <c r="D263" s="54" t="s">
        <v>504</v>
      </c>
      <c r="E263" s="43">
        <v>0.77</v>
      </c>
      <c r="F263" s="43">
        <v>0.78</v>
      </c>
      <c r="G263" s="43">
        <v>0.74</v>
      </c>
      <c r="H263" s="16">
        <v>0.85</v>
      </c>
      <c r="I263" s="43">
        <v>0.42918716641573468</v>
      </c>
      <c r="J263" s="31"/>
      <c r="K263" s="31"/>
      <c r="L263" s="31"/>
      <c r="M263" s="31"/>
      <c r="N263" s="31"/>
      <c r="O263" s="31"/>
      <c r="P263" s="31"/>
      <c r="Q263" s="31"/>
      <c r="R263" s="31"/>
      <c r="S263" s="9"/>
      <c r="T263" s="9"/>
      <c r="U263" s="9"/>
      <c r="V263" s="9"/>
    </row>
    <row r="264" spans="1:22" ht="15.75" customHeight="1" x14ac:dyDescent="0.25">
      <c r="A264" s="31"/>
      <c r="B264" s="32"/>
      <c r="C264" s="31"/>
      <c r="D264" s="3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9"/>
      <c r="T264" s="9"/>
      <c r="U264" s="9"/>
      <c r="V264" s="9"/>
    </row>
    <row r="265" spans="1:22" ht="15.75" customHeight="1" x14ac:dyDescent="0.25">
      <c r="A265" s="31"/>
      <c r="B265" s="32"/>
      <c r="C265" s="31"/>
      <c r="D265" s="32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9"/>
      <c r="T265" s="9"/>
      <c r="U265" s="9"/>
      <c r="V265" s="9"/>
    </row>
    <row r="266" spans="1:22" ht="15.75" customHeight="1" x14ac:dyDescent="0.25">
      <c r="A266" s="31"/>
      <c r="B266" s="32"/>
      <c r="C266" s="31"/>
      <c r="D266" s="32"/>
      <c r="E266" s="31"/>
      <c r="F266" s="31"/>
      <c r="G266" s="31"/>
      <c r="H266" s="36" t="s">
        <v>142</v>
      </c>
      <c r="I266" s="37">
        <f>AVERAGE(I260:I263)</f>
        <v>0.32319094198275777</v>
      </c>
      <c r="J266" s="31"/>
      <c r="K266" s="31"/>
      <c r="L266" s="31"/>
      <c r="M266" s="31"/>
      <c r="N266" s="31"/>
      <c r="O266" s="31"/>
      <c r="P266" s="31"/>
      <c r="Q266" s="31"/>
      <c r="R266" s="31"/>
      <c r="S266" s="9"/>
      <c r="T266" s="9"/>
      <c r="U266" s="9"/>
      <c r="V266" s="9"/>
    </row>
    <row r="267" spans="1:22" ht="15.75" customHeight="1" x14ac:dyDescent="0.25">
      <c r="A267" s="31"/>
      <c r="B267" s="32"/>
      <c r="C267" s="31"/>
      <c r="D267" s="32"/>
      <c r="E267" s="31"/>
      <c r="F267" s="31"/>
      <c r="G267" s="31"/>
      <c r="H267" s="36" t="s">
        <v>143</v>
      </c>
      <c r="I267" s="37">
        <f>I266/P259</f>
        <v>0.34282254409866492</v>
      </c>
      <c r="J267" s="31"/>
      <c r="K267" s="31"/>
      <c r="L267" s="31"/>
      <c r="M267" s="31"/>
      <c r="N267" s="31"/>
      <c r="O267" s="31"/>
      <c r="P267" s="31"/>
      <c r="Q267" s="31"/>
      <c r="R267" s="31"/>
      <c r="S267" s="9"/>
      <c r="T267" s="9"/>
      <c r="U267" s="9"/>
      <c r="V267" s="9"/>
    </row>
    <row r="268" spans="1:22" ht="15.75" customHeight="1" x14ac:dyDescent="0.25">
      <c r="A268" s="12"/>
      <c r="B268" s="15"/>
      <c r="C268" s="12"/>
      <c r="D268" s="15"/>
      <c r="E268" s="12"/>
      <c r="F268" s="12"/>
      <c r="G268" s="36" t="s">
        <v>144</v>
      </c>
      <c r="H268" s="36" t="s">
        <v>145</v>
      </c>
      <c r="I268" s="37">
        <f>(L259*Q259)/(1+(L259-1)*Q259)</f>
        <v>0.96778615490061692</v>
      </c>
      <c r="J268" s="12"/>
      <c r="K268" s="12"/>
      <c r="L268" s="12"/>
      <c r="M268" s="12"/>
      <c r="N268" s="12"/>
      <c r="O268" s="12"/>
      <c r="P268" s="12"/>
      <c r="Q268" s="12"/>
      <c r="R268" s="12"/>
      <c r="S268" s="9"/>
      <c r="T268" s="9"/>
      <c r="U268" s="9"/>
      <c r="V268" s="9"/>
    </row>
    <row r="271" spans="1:22" ht="15.75" customHeight="1" x14ac:dyDescent="0.25">
      <c r="A271" s="64" t="s">
        <v>125</v>
      </c>
      <c r="B271" s="71" t="s">
        <v>126</v>
      </c>
      <c r="C271" s="72" t="s">
        <v>506</v>
      </c>
      <c r="D271" s="73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</row>
    <row r="272" spans="1:22" ht="15.75" customHeight="1" x14ac:dyDescent="0.25">
      <c r="A272" s="13" t="s">
        <v>456</v>
      </c>
      <c r="B272" s="26" t="s">
        <v>114</v>
      </c>
      <c r="C272" s="13"/>
      <c r="D272" s="15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9"/>
      <c r="T272" s="9"/>
      <c r="U272" s="9"/>
      <c r="V272" s="9"/>
    </row>
    <row r="273" spans="1:22" ht="15.75" customHeight="1" x14ac:dyDescent="0.25">
      <c r="A273" s="20" t="s">
        <v>128</v>
      </c>
      <c r="B273" s="27" t="s">
        <v>129</v>
      </c>
      <c r="C273" s="28"/>
      <c r="D273" s="29"/>
      <c r="E273" s="28"/>
      <c r="F273" s="28"/>
      <c r="G273" s="28"/>
      <c r="H273" s="28"/>
      <c r="I273" s="20" t="s">
        <v>130</v>
      </c>
      <c r="J273" s="28"/>
      <c r="K273" s="28"/>
      <c r="L273" s="28"/>
      <c r="M273" s="30" t="s">
        <v>131</v>
      </c>
      <c r="N273" s="28"/>
      <c r="O273" s="28"/>
      <c r="P273" s="28"/>
      <c r="Q273" s="28"/>
      <c r="R273" s="28"/>
      <c r="S273" s="28"/>
      <c r="T273" s="28"/>
      <c r="U273" s="28"/>
      <c r="V273" s="28"/>
    </row>
    <row r="274" spans="1:22" ht="15.75" customHeight="1" x14ac:dyDescent="0.25">
      <c r="A274" s="43"/>
      <c r="B274" s="45" t="s">
        <v>148</v>
      </c>
      <c r="C274" s="31"/>
      <c r="D274" s="35"/>
      <c r="E274" s="31"/>
      <c r="F274" s="31"/>
      <c r="G274" s="31"/>
      <c r="H274" s="31"/>
      <c r="I274" s="62" t="s">
        <v>479</v>
      </c>
      <c r="J274" s="31"/>
      <c r="K274" s="31"/>
      <c r="L274" s="34" t="s">
        <v>133</v>
      </c>
      <c r="M274" s="34" t="s">
        <v>134</v>
      </c>
      <c r="N274" s="34" t="s">
        <v>135</v>
      </c>
      <c r="O274" s="34" t="s">
        <v>136</v>
      </c>
      <c r="P274" s="34" t="s">
        <v>137</v>
      </c>
      <c r="Q274" s="34" t="s">
        <v>138</v>
      </c>
      <c r="R274" s="31"/>
      <c r="S274" s="9"/>
      <c r="T274" s="9"/>
      <c r="U274" s="9"/>
      <c r="V274" s="9"/>
    </row>
    <row r="275" spans="1:22" ht="15.75" customHeight="1" x14ac:dyDescent="0.25">
      <c r="A275" s="31"/>
      <c r="B275" s="32"/>
      <c r="C275" s="31"/>
      <c r="D275" s="32"/>
      <c r="E275" s="54" t="s">
        <v>473</v>
      </c>
      <c r="F275" s="54" t="s">
        <v>474</v>
      </c>
      <c r="G275" s="54" t="s">
        <v>475</v>
      </c>
      <c r="H275" s="54" t="s">
        <v>476</v>
      </c>
      <c r="I275" s="34" t="s">
        <v>141</v>
      </c>
      <c r="J275" s="31"/>
      <c r="K275" s="31"/>
      <c r="L275" s="31">
        <v>4</v>
      </c>
      <c r="M275" s="31">
        <f>AVERAGE(E277:E279,F278:F279,G279)</f>
        <v>0.79999999999999993</v>
      </c>
      <c r="N275" s="31">
        <f>1+(L275-1)*M275</f>
        <v>3.4</v>
      </c>
      <c r="O275" s="31">
        <f>N275/L275</f>
        <v>0.85</v>
      </c>
      <c r="P275" s="31">
        <f>SQRT(O275)</f>
        <v>0.92195444572928875</v>
      </c>
      <c r="Q275" s="31">
        <f>AVERAGE(E276,F277,G278,H279)</f>
        <v>0.88249999999999995</v>
      </c>
      <c r="R275" s="31"/>
      <c r="S275" s="9"/>
      <c r="T275" s="9"/>
      <c r="U275" s="9"/>
      <c r="V275" s="9"/>
    </row>
    <row r="276" spans="1:22" ht="15.75" customHeight="1" x14ac:dyDescent="0.25">
      <c r="A276" s="31"/>
      <c r="B276" s="32"/>
      <c r="C276" s="31"/>
      <c r="D276" s="54" t="s">
        <v>473</v>
      </c>
      <c r="E276" s="16">
        <v>0.91</v>
      </c>
      <c r="F276" s="31"/>
      <c r="G276" s="31"/>
      <c r="H276" s="31"/>
      <c r="I276" s="43">
        <v>0.04</v>
      </c>
      <c r="J276" s="31"/>
      <c r="K276" s="31"/>
      <c r="L276" s="31"/>
      <c r="M276" s="31"/>
      <c r="N276" s="31"/>
      <c r="O276" s="31"/>
      <c r="P276" s="31"/>
      <c r="Q276" s="31"/>
      <c r="R276" s="31"/>
      <c r="S276" s="9"/>
      <c r="T276" s="9"/>
      <c r="U276" s="9"/>
      <c r="V276" s="9"/>
    </row>
    <row r="277" spans="1:22" ht="15.75" customHeight="1" x14ac:dyDescent="0.25">
      <c r="A277" s="31"/>
      <c r="B277" s="32"/>
      <c r="C277" s="31"/>
      <c r="D277" s="54" t="s">
        <v>474</v>
      </c>
      <c r="E277" s="43">
        <v>0.99</v>
      </c>
      <c r="F277" s="16">
        <v>0.88</v>
      </c>
      <c r="G277" s="31"/>
      <c r="H277" s="31"/>
      <c r="I277" s="43">
        <v>0.04</v>
      </c>
      <c r="J277" s="31"/>
      <c r="K277" s="31"/>
      <c r="L277" s="31"/>
      <c r="M277" s="31"/>
      <c r="N277" s="31"/>
      <c r="O277" s="31"/>
      <c r="P277" s="31"/>
      <c r="Q277" s="31"/>
      <c r="R277" s="31"/>
      <c r="S277" s="9"/>
      <c r="T277" s="9"/>
      <c r="U277" s="9"/>
      <c r="V277" s="9"/>
    </row>
    <row r="278" spans="1:22" ht="15.75" customHeight="1" x14ac:dyDescent="0.25">
      <c r="A278" s="31"/>
      <c r="B278" s="32"/>
      <c r="C278" s="31"/>
      <c r="D278" s="54" t="s">
        <v>475</v>
      </c>
      <c r="E278" s="43">
        <v>0.96</v>
      </c>
      <c r="F278" s="43">
        <v>0.95</v>
      </c>
      <c r="G278" s="16">
        <v>0.9</v>
      </c>
      <c r="H278" s="31"/>
      <c r="I278" s="43">
        <v>0.01</v>
      </c>
      <c r="J278" s="31"/>
      <c r="K278" s="47"/>
      <c r="L278" s="31"/>
      <c r="M278" s="31"/>
      <c r="N278" s="31"/>
      <c r="O278" s="31"/>
      <c r="P278" s="31"/>
      <c r="Q278" s="31"/>
      <c r="R278" s="31"/>
      <c r="S278" s="9"/>
      <c r="T278" s="9"/>
      <c r="U278" s="9"/>
      <c r="V278" s="9"/>
    </row>
    <row r="279" spans="1:22" ht="15.75" customHeight="1" x14ac:dyDescent="0.25">
      <c r="A279" s="31"/>
      <c r="B279" s="32"/>
      <c r="C279" s="31"/>
      <c r="D279" s="54" t="s">
        <v>476</v>
      </c>
      <c r="E279" s="43">
        <v>0.65</v>
      </c>
      <c r="F279" s="43">
        <v>0.65</v>
      </c>
      <c r="G279" s="43">
        <v>0.6</v>
      </c>
      <c r="H279" s="16">
        <v>0.84</v>
      </c>
      <c r="I279" s="43">
        <v>0.17</v>
      </c>
      <c r="J279" s="31"/>
      <c r="K279" s="31"/>
      <c r="L279" s="31"/>
      <c r="M279" s="31"/>
      <c r="N279" s="31"/>
      <c r="O279" s="31"/>
      <c r="P279" s="31"/>
      <c r="Q279" s="31"/>
      <c r="R279" s="31"/>
      <c r="S279" s="9"/>
      <c r="T279" s="9"/>
      <c r="U279" s="9"/>
      <c r="V279" s="9"/>
    </row>
    <row r="280" spans="1:22" ht="15.75" customHeight="1" x14ac:dyDescent="0.25">
      <c r="A280" s="31"/>
      <c r="B280" s="32"/>
      <c r="C280" s="31"/>
      <c r="D280" s="32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9"/>
      <c r="T280" s="9"/>
      <c r="U280" s="9"/>
      <c r="V280" s="9"/>
    </row>
    <row r="281" spans="1:22" ht="15.75" customHeight="1" x14ac:dyDescent="0.25">
      <c r="A281" s="31"/>
      <c r="B281" s="32"/>
      <c r="C281" s="31"/>
      <c r="D281" s="32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9"/>
      <c r="T281" s="9"/>
      <c r="U281" s="9"/>
      <c r="V281" s="9"/>
    </row>
    <row r="282" spans="1:22" ht="15.75" customHeight="1" x14ac:dyDescent="0.25">
      <c r="A282" s="31"/>
      <c r="B282" s="32"/>
      <c r="C282" s="31"/>
      <c r="D282" s="32"/>
      <c r="E282" s="31"/>
      <c r="F282" s="31"/>
      <c r="G282" s="31"/>
      <c r="H282" s="36" t="s">
        <v>142</v>
      </c>
      <c r="I282" s="37">
        <f>AVERAGE(I276:I279)</f>
        <v>6.5000000000000002E-2</v>
      </c>
      <c r="J282" s="31"/>
      <c r="K282" s="31"/>
      <c r="L282" s="31"/>
      <c r="M282" s="31"/>
      <c r="N282" s="31"/>
      <c r="O282" s="31"/>
      <c r="P282" s="31"/>
      <c r="Q282" s="31"/>
      <c r="R282" s="31"/>
      <c r="S282" s="9"/>
      <c r="T282" s="9"/>
      <c r="U282" s="9"/>
      <c r="V282" s="9"/>
    </row>
    <row r="283" spans="1:22" ht="15.75" customHeight="1" x14ac:dyDescent="0.25">
      <c r="A283" s="31"/>
      <c r="B283" s="32"/>
      <c r="C283" s="31"/>
      <c r="D283" s="32"/>
      <c r="E283" s="31"/>
      <c r="F283" s="31"/>
      <c r="G283" s="31"/>
      <c r="H283" s="36" t="s">
        <v>143</v>
      </c>
      <c r="I283" s="37">
        <f>I282/P275</f>
        <v>7.050239879106325E-2</v>
      </c>
      <c r="J283" s="31"/>
      <c r="K283" s="31"/>
      <c r="L283" s="31"/>
      <c r="M283" s="31"/>
      <c r="N283" s="31"/>
      <c r="O283" s="31"/>
      <c r="P283" s="31"/>
      <c r="Q283" s="31"/>
      <c r="R283" s="31"/>
      <c r="S283" s="9"/>
      <c r="T283" s="9"/>
      <c r="U283" s="9"/>
      <c r="V283" s="9"/>
    </row>
    <row r="284" spans="1:22" ht="15.75" customHeight="1" x14ac:dyDescent="0.25">
      <c r="A284" s="12"/>
      <c r="B284" s="15"/>
      <c r="C284" s="12"/>
      <c r="D284" s="15"/>
      <c r="E284" s="12"/>
      <c r="F284" s="12"/>
      <c r="G284" s="36" t="s">
        <v>144</v>
      </c>
      <c r="H284" s="36" t="s">
        <v>145</v>
      </c>
      <c r="I284" s="37">
        <f>(L275*Q275)/(1+(L275-1)*Q275)</f>
        <v>0.96778615490061681</v>
      </c>
      <c r="J284" s="12"/>
      <c r="K284" s="12"/>
      <c r="L284" s="12"/>
      <c r="M284" s="12"/>
      <c r="N284" s="12"/>
      <c r="O284" s="12"/>
      <c r="P284" s="12"/>
      <c r="Q284" s="12"/>
      <c r="R284" s="12"/>
      <c r="S284" s="9"/>
      <c r="T284" s="9"/>
      <c r="U284" s="9"/>
      <c r="V284" s="9"/>
    </row>
    <row r="286" spans="1:22" ht="15.75" customHeight="1" x14ac:dyDescent="0.25">
      <c r="A286" s="20" t="s">
        <v>128</v>
      </c>
      <c r="B286" s="27" t="s">
        <v>129</v>
      </c>
      <c r="C286" s="28"/>
      <c r="D286" s="29"/>
      <c r="E286" s="28"/>
      <c r="F286" s="28"/>
      <c r="G286" s="28"/>
      <c r="H286" s="28"/>
      <c r="I286" s="20" t="s">
        <v>130</v>
      </c>
      <c r="J286" s="28"/>
      <c r="K286" s="28"/>
      <c r="L286" s="28"/>
      <c r="M286" s="30" t="s">
        <v>131</v>
      </c>
      <c r="N286" s="28"/>
      <c r="O286" s="28"/>
      <c r="P286" s="28"/>
      <c r="Q286" s="28"/>
      <c r="R286" s="28"/>
      <c r="S286" s="28"/>
      <c r="T286" s="28"/>
      <c r="U286" s="28"/>
      <c r="V286" s="28"/>
    </row>
    <row r="287" spans="1:22" ht="15.75" customHeight="1" x14ac:dyDescent="0.25">
      <c r="A287" s="43"/>
      <c r="B287" s="45" t="s">
        <v>148</v>
      </c>
      <c r="C287" s="31"/>
      <c r="D287" s="35"/>
      <c r="E287" s="31"/>
      <c r="F287" s="31"/>
      <c r="G287" s="31"/>
      <c r="H287" s="31"/>
      <c r="I287" s="62" t="s">
        <v>480</v>
      </c>
      <c r="J287" s="31"/>
      <c r="K287" s="31"/>
      <c r="L287" s="34" t="s">
        <v>133</v>
      </c>
      <c r="M287" s="34" t="s">
        <v>134</v>
      </c>
      <c r="N287" s="34" t="s">
        <v>135</v>
      </c>
      <c r="O287" s="34" t="s">
        <v>136</v>
      </c>
      <c r="P287" s="34" t="s">
        <v>137</v>
      </c>
      <c r="Q287" s="34" t="s">
        <v>138</v>
      </c>
      <c r="R287" s="31"/>
      <c r="S287" s="9"/>
      <c r="T287" s="9"/>
      <c r="U287" s="9"/>
      <c r="V287" s="9"/>
    </row>
    <row r="288" spans="1:22" ht="15.75" customHeight="1" x14ac:dyDescent="0.25">
      <c r="A288" s="31"/>
      <c r="B288" s="32"/>
      <c r="C288" s="31"/>
      <c r="D288" s="32"/>
      <c r="E288" s="54" t="s">
        <v>473</v>
      </c>
      <c r="F288" s="54" t="s">
        <v>474</v>
      </c>
      <c r="G288" s="54" t="s">
        <v>475</v>
      </c>
      <c r="H288" s="54" t="s">
        <v>476</v>
      </c>
      <c r="I288" s="34" t="s">
        <v>141</v>
      </c>
      <c r="J288" s="31"/>
      <c r="K288" s="31"/>
      <c r="L288" s="31">
        <v>4</v>
      </c>
      <c r="M288" s="31">
        <f>AVERAGE(E290:E292,F291:F292,G292)</f>
        <v>0.79999999999999993</v>
      </c>
      <c r="N288" s="31">
        <f>1+(L288-1)*M288</f>
        <v>3.4</v>
      </c>
      <c r="O288" s="31">
        <f>N288/L288</f>
        <v>0.85</v>
      </c>
      <c r="P288" s="31">
        <f>SQRT(O288)</f>
        <v>0.92195444572928875</v>
      </c>
      <c r="Q288" s="31">
        <f>AVERAGE(E289,F290,G291,H292)</f>
        <v>0.88249999999999995</v>
      </c>
      <c r="R288" s="31"/>
      <c r="S288" s="9"/>
      <c r="T288" s="9"/>
      <c r="U288" s="9"/>
      <c r="V288" s="9"/>
    </row>
    <row r="289" spans="1:22" ht="15.75" customHeight="1" x14ac:dyDescent="0.25">
      <c r="A289" s="31"/>
      <c r="B289" s="32"/>
      <c r="C289" s="31"/>
      <c r="D289" s="54" t="s">
        <v>473</v>
      </c>
      <c r="E289" s="16">
        <v>0.91</v>
      </c>
      <c r="F289" s="31"/>
      <c r="G289" s="31"/>
      <c r="H289" s="31"/>
      <c r="I289" s="43">
        <v>0.06</v>
      </c>
      <c r="J289" s="31"/>
      <c r="K289" s="31"/>
      <c r="L289" s="31"/>
      <c r="M289" s="31"/>
      <c r="N289" s="31"/>
      <c r="O289" s="31"/>
      <c r="P289" s="31"/>
      <c r="Q289" s="31"/>
      <c r="R289" s="31"/>
      <c r="S289" s="9"/>
      <c r="T289" s="9"/>
      <c r="U289" s="9"/>
      <c r="V289" s="9"/>
    </row>
    <row r="290" spans="1:22" ht="15.75" customHeight="1" x14ac:dyDescent="0.25">
      <c r="A290" s="31"/>
      <c r="B290" s="32"/>
      <c r="C290" s="31"/>
      <c r="D290" s="54" t="s">
        <v>474</v>
      </c>
      <c r="E290" s="43">
        <v>0.99</v>
      </c>
      <c r="F290" s="16">
        <v>0.88</v>
      </c>
      <c r="G290" s="31"/>
      <c r="H290" s="31"/>
      <c r="I290" s="43">
        <v>0.05</v>
      </c>
      <c r="J290" s="31"/>
      <c r="K290" s="31"/>
      <c r="L290" s="31"/>
      <c r="M290" s="31"/>
      <c r="N290" s="31"/>
      <c r="O290" s="31"/>
      <c r="P290" s="31"/>
      <c r="Q290" s="31"/>
      <c r="R290" s="31"/>
      <c r="S290" s="9"/>
      <c r="T290" s="9"/>
      <c r="U290" s="9"/>
      <c r="V290" s="9"/>
    </row>
    <row r="291" spans="1:22" ht="15.75" customHeight="1" x14ac:dyDescent="0.25">
      <c r="A291" s="31"/>
      <c r="B291" s="32"/>
      <c r="C291" s="31"/>
      <c r="D291" s="54" t="s">
        <v>475</v>
      </c>
      <c r="E291" s="43">
        <v>0.96</v>
      </c>
      <c r="F291" s="43">
        <v>0.95</v>
      </c>
      <c r="G291" s="16">
        <v>0.9</v>
      </c>
      <c r="H291" s="31"/>
      <c r="I291" s="43">
        <v>0.03</v>
      </c>
      <c r="J291" s="31"/>
      <c r="K291" s="47"/>
      <c r="L291" s="31"/>
      <c r="M291" s="31"/>
      <c r="N291" s="31"/>
      <c r="O291" s="31"/>
      <c r="P291" s="31"/>
      <c r="Q291" s="31"/>
      <c r="R291" s="31"/>
      <c r="S291" s="9"/>
      <c r="T291" s="9"/>
      <c r="U291" s="9"/>
      <c r="V291" s="9"/>
    </row>
    <row r="292" spans="1:22" ht="15.75" customHeight="1" x14ac:dyDescent="0.25">
      <c r="A292" s="31"/>
      <c r="B292" s="32"/>
      <c r="C292" s="31"/>
      <c r="D292" s="54" t="s">
        <v>476</v>
      </c>
      <c r="E292" s="43">
        <v>0.65</v>
      </c>
      <c r="F292" s="43">
        <v>0.65</v>
      </c>
      <c r="G292" s="43">
        <v>0.6</v>
      </c>
      <c r="H292" s="16">
        <v>0.84</v>
      </c>
      <c r="I292" s="43">
        <v>0.2</v>
      </c>
      <c r="J292" s="31"/>
      <c r="K292" s="31"/>
      <c r="L292" s="31"/>
      <c r="M292" s="31"/>
      <c r="N292" s="31"/>
      <c r="O292" s="31"/>
      <c r="P292" s="31"/>
      <c r="Q292" s="31"/>
      <c r="R292" s="31"/>
      <c r="S292" s="9"/>
      <c r="T292" s="9"/>
      <c r="U292" s="9"/>
      <c r="V292" s="9"/>
    </row>
    <row r="293" spans="1:22" ht="15.75" customHeight="1" x14ac:dyDescent="0.25">
      <c r="A293" s="31"/>
      <c r="B293" s="32"/>
      <c r="C293" s="31"/>
      <c r="D293" s="32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9"/>
      <c r="T293" s="9"/>
      <c r="U293" s="9"/>
      <c r="V293" s="9"/>
    </row>
    <row r="294" spans="1:22" ht="15.75" customHeight="1" x14ac:dyDescent="0.25">
      <c r="A294" s="31"/>
      <c r="B294" s="32"/>
      <c r="C294" s="31"/>
      <c r="D294" s="32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9"/>
      <c r="T294" s="9"/>
      <c r="U294" s="9"/>
      <c r="V294" s="9"/>
    </row>
    <row r="295" spans="1:22" ht="15.75" customHeight="1" x14ac:dyDescent="0.25">
      <c r="A295" s="31"/>
      <c r="B295" s="32"/>
      <c r="C295" s="31"/>
      <c r="D295" s="32"/>
      <c r="E295" s="31"/>
      <c r="F295" s="31"/>
      <c r="G295" s="31"/>
      <c r="H295" s="36" t="s">
        <v>142</v>
      </c>
      <c r="I295" s="37">
        <f>AVERAGE(I289:I292)</f>
        <v>8.5000000000000006E-2</v>
      </c>
      <c r="J295" s="31"/>
      <c r="K295" s="31"/>
      <c r="L295" s="31"/>
      <c r="M295" s="31"/>
      <c r="N295" s="31"/>
      <c r="O295" s="31"/>
      <c r="P295" s="31"/>
      <c r="Q295" s="31"/>
      <c r="R295" s="31"/>
      <c r="S295" s="9"/>
      <c r="T295" s="9"/>
      <c r="U295" s="9"/>
      <c r="V295" s="9"/>
    </row>
    <row r="296" spans="1:22" ht="15.75" customHeight="1" x14ac:dyDescent="0.25">
      <c r="A296" s="31"/>
      <c r="B296" s="32"/>
      <c r="C296" s="31"/>
      <c r="D296" s="32"/>
      <c r="E296" s="31"/>
      <c r="F296" s="31"/>
      <c r="G296" s="31"/>
      <c r="H296" s="36" t="s">
        <v>143</v>
      </c>
      <c r="I296" s="37">
        <f>I295/P288</f>
        <v>9.2195444572928872E-2</v>
      </c>
      <c r="J296" s="31"/>
      <c r="K296" s="31"/>
      <c r="L296" s="31"/>
      <c r="M296" s="31"/>
      <c r="N296" s="31"/>
      <c r="O296" s="31"/>
      <c r="P296" s="31"/>
      <c r="Q296" s="31"/>
      <c r="R296" s="31"/>
      <c r="S296" s="9"/>
      <c r="T296" s="9"/>
      <c r="U296" s="9"/>
      <c r="V296" s="9"/>
    </row>
    <row r="297" spans="1:22" ht="15.75" customHeight="1" x14ac:dyDescent="0.25">
      <c r="A297" s="12"/>
      <c r="B297" s="15"/>
      <c r="C297" s="12"/>
      <c r="D297" s="15"/>
      <c r="E297" s="12"/>
      <c r="F297" s="12"/>
      <c r="G297" s="36" t="s">
        <v>144</v>
      </c>
      <c r="H297" s="36" t="s">
        <v>145</v>
      </c>
      <c r="I297" s="37">
        <f>(L288*Q288)/(1+(L288-1)*Q288)</f>
        <v>0.96778615490061681</v>
      </c>
      <c r="J297" s="12"/>
      <c r="K297" s="12"/>
      <c r="L297" s="12"/>
      <c r="M297" s="12"/>
      <c r="N297" s="12"/>
      <c r="O297" s="12"/>
      <c r="P297" s="12"/>
      <c r="Q297" s="12"/>
      <c r="R297" s="12"/>
      <c r="S297" s="9"/>
      <c r="T297" s="9"/>
      <c r="U297" s="9"/>
      <c r="V297" s="9"/>
    </row>
    <row r="299" spans="1:22" ht="15.75" customHeight="1" x14ac:dyDescent="0.25">
      <c r="A299" s="20" t="s">
        <v>128</v>
      </c>
      <c r="B299" s="27" t="s">
        <v>129</v>
      </c>
      <c r="C299" s="28"/>
      <c r="D299" s="29"/>
      <c r="E299" s="28"/>
      <c r="F299" s="28"/>
      <c r="G299" s="28"/>
      <c r="H299" s="28"/>
      <c r="I299" s="20" t="s">
        <v>130</v>
      </c>
      <c r="J299" s="28"/>
      <c r="K299" s="28"/>
      <c r="L299" s="28"/>
      <c r="M299" s="30" t="s">
        <v>131</v>
      </c>
      <c r="N299" s="28"/>
      <c r="O299" s="28"/>
      <c r="P299" s="28"/>
      <c r="Q299" s="28"/>
      <c r="R299" s="28"/>
      <c r="S299" s="28"/>
      <c r="T299" s="28"/>
      <c r="U299" s="28"/>
      <c r="V299" s="28"/>
    </row>
    <row r="300" spans="1:22" ht="15.75" customHeight="1" x14ac:dyDescent="0.25">
      <c r="A300" s="43"/>
      <c r="B300" s="45" t="s">
        <v>148</v>
      </c>
      <c r="C300" s="31"/>
      <c r="D300" s="35"/>
      <c r="E300" s="31"/>
      <c r="F300" s="31"/>
      <c r="G300" s="31"/>
      <c r="H300" s="31"/>
      <c r="I300" s="62" t="s">
        <v>481</v>
      </c>
      <c r="J300" s="31"/>
      <c r="K300" s="31"/>
      <c r="L300" s="34" t="s">
        <v>133</v>
      </c>
      <c r="M300" s="34" t="s">
        <v>134</v>
      </c>
      <c r="N300" s="34" t="s">
        <v>135</v>
      </c>
      <c r="O300" s="34" t="s">
        <v>136</v>
      </c>
      <c r="P300" s="34" t="s">
        <v>137</v>
      </c>
      <c r="Q300" s="34" t="s">
        <v>138</v>
      </c>
      <c r="R300" s="31"/>
      <c r="S300" s="9"/>
      <c r="T300" s="9"/>
      <c r="U300" s="9"/>
      <c r="V300" s="9"/>
    </row>
    <row r="301" spans="1:22" ht="15.75" customHeight="1" x14ac:dyDescent="0.25">
      <c r="A301" s="31"/>
      <c r="B301" s="32"/>
      <c r="C301" s="31"/>
      <c r="D301" s="32"/>
      <c r="E301" s="54" t="s">
        <v>473</v>
      </c>
      <c r="F301" s="54" t="s">
        <v>474</v>
      </c>
      <c r="G301" s="54" t="s">
        <v>475</v>
      </c>
      <c r="H301" s="54" t="s">
        <v>476</v>
      </c>
      <c r="I301" s="34" t="s">
        <v>141</v>
      </c>
      <c r="J301" s="31"/>
      <c r="K301" s="31"/>
      <c r="L301" s="31">
        <v>4</v>
      </c>
      <c r="M301" s="31">
        <f>AVERAGE(E303:E305,F304:F305,G305)</f>
        <v>0.79999999999999993</v>
      </c>
      <c r="N301" s="31">
        <f>1+(L301-1)*M301</f>
        <v>3.4</v>
      </c>
      <c r="O301" s="31">
        <f>N301/L301</f>
        <v>0.85</v>
      </c>
      <c r="P301" s="31">
        <f>SQRT(O301)</f>
        <v>0.92195444572928875</v>
      </c>
      <c r="Q301" s="31">
        <f>AVERAGE(E302,F303,G304,H305)</f>
        <v>0.88249999999999995</v>
      </c>
      <c r="R301" s="31"/>
      <c r="S301" s="9"/>
      <c r="T301" s="9"/>
      <c r="U301" s="9"/>
      <c r="V301" s="9"/>
    </row>
    <row r="302" spans="1:22" ht="15.75" customHeight="1" x14ac:dyDescent="0.25">
      <c r="A302" s="31"/>
      <c r="B302" s="32"/>
      <c r="C302" s="31"/>
      <c r="D302" s="54" t="s">
        <v>473</v>
      </c>
      <c r="E302" s="16">
        <v>0.91</v>
      </c>
      <c r="F302" s="31"/>
      <c r="G302" s="31"/>
      <c r="H302" s="31"/>
      <c r="I302" s="43">
        <v>0.05</v>
      </c>
      <c r="J302" s="31"/>
      <c r="K302" s="31"/>
      <c r="L302" s="31"/>
      <c r="M302" s="31"/>
      <c r="N302" s="31"/>
      <c r="O302" s="31"/>
      <c r="P302" s="31"/>
      <c r="Q302" s="31"/>
      <c r="R302" s="31"/>
      <c r="S302" s="9"/>
      <c r="T302" s="9"/>
      <c r="U302" s="9"/>
      <c r="V302" s="9"/>
    </row>
    <row r="303" spans="1:22" ht="15.75" customHeight="1" x14ac:dyDescent="0.25">
      <c r="A303" s="31"/>
      <c r="B303" s="32"/>
      <c r="C303" s="31"/>
      <c r="D303" s="54" t="s">
        <v>474</v>
      </c>
      <c r="E303" s="43">
        <v>0.99</v>
      </c>
      <c r="F303" s="16">
        <v>0.88</v>
      </c>
      <c r="G303" s="31"/>
      <c r="H303" s="31"/>
      <c r="I303" s="43">
        <v>0.04</v>
      </c>
      <c r="J303" s="31"/>
      <c r="K303" s="31"/>
      <c r="L303" s="31"/>
      <c r="M303" s="31"/>
      <c r="N303" s="31"/>
      <c r="O303" s="31"/>
      <c r="P303" s="31"/>
      <c r="Q303" s="31"/>
      <c r="R303" s="31"/>
      <c r="S303" s="9"/>
      <c r="T303" s="9"/>
      <c r="U303" s="9"/>
      <c r="V303" s="9"/>
    </row>
    <row r="304" spans="1:22" ht="15.75" customHeight="1" x14ac:dyDescent="0.25">
      <c r="A304" s="31"/>
      <c r="B304" s="32"/>
      <c r="C304" s="31"/>
      <c r="D304" s="54" t="s">
        <v>475</v>
      </c>
      <c r="E304" s="43">
        <v>0.96</v>
      </c>
      <c r="F304" s="43">
        <v>0.95</v>
      </c>
      <c r="G304" s="16">
        <v>0.9</v>
      </c>
      <c r="H304" s="31"/>
      <c r="I304" s="43">
        <v>0.02</v>
      </c>
      <c r="J304" s="31"/>
      <c r="K304" s="47"/>
      <c r="L304" s="31"/>
      <c r="M304" s="31"/>
      <c r="N304" s="31"/>
      <c r="O304" s="31"/>
      <c r="P304" s="31"/>
      <c r="Q304" s="31"/>
      <c r="R304" s="31"/>
      <c r="S304" s="9"/>
      <c r="T304" s="9"/>
      <c r="U304" s="9"/>
      <c r="V304" s="9"/>
    </row>
    <row r="305" spans="1:22" ht="15.75" customHeight="1" x14ac:dyDescent="0.25">
      <c r="A305" s="31"/>
      <c r="B305" s="32"/>
      <c r="C305" s="31"/>
      <c r="D305" s="54" t="s">
        <v>476</v>
      </c>
      <c r="E305" s="43">
        <v>0.65</v>
      </c>
      <c r="F305" s="43">
        <v>0.65</v>
      </c>
      <c r="G305" s="43">
        <v>0.6</v>
      </c>
      <c r="H305" s="16">
        <v>0.84</v>
      </c>
      <c r="I305" s="43">
        <v>0.19</v>
      </c>
      <c r="J305" s="31"/>
      <c r="K305" s="31"/>
      <c r="L305" s="31"/>
      <c r="M305" s="31"/>
      <c r="N305" s="31"/>
      <c r="O305" s="31"/>
      <c r="P305" s="31"/>
      <c r="Q305" s="31"/>
      <c r="R305" s="31"/>
      <c r="S305" s="9"/>
      <c r="T305" s="9"/>
      <c r="U305" s="9"/>
      <c r="V305" s="9"/>
    </row>
    <row r="306" spans="1:22" ht="15.75" customHeight="1" x14ac:dyDescent="0.25">
      <c r="A306" s="31"/>
      <c r="B306" s="32"/>
      <c r="C306" s="31"/>
      <c r="D306" s="32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9"/>
      <c r="T306" s="9"/>
      <c r="U306" s="9"/>
      <c r="V306" s="9"/>
    </row>
    <row r="307" spans="1:22" ht="15.75" customHeight="1" x14ac:dyDescent="0.25">
      <c r="A307" s="31"/>
      <c r="B307" s="32"/>
      <c r="C307" s="31"/>
      <c r="D307" s="32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9"/>
      <c r="T307" s="9"/>
      <c r="U307" s="9"/>
      <c r="V307" s="9"/>
    </row>
    <row r="308" spans="1:22" ht="15.75" customHeight="1" x14ac:dyDescent="0.25">
      <c r="A308" s="31"/>
      <c r="B308" s="32"/>
      <c r="C308" s="31"/>
      <c r="D308" s="32"/>
      <c r="E308" s="31"/>
      <c r="F308" s="31"/>
      <c r="G308" s="31"/>
      <c r="H308" s="36" t="s">
        <v>142</v>
      </c>
      <c r="I308" s="37">
        <f>AVERAGE(I302:I305)</f>
        <v>7.4999999999999997E-2</v>
      </c>
      <c r="J308" s="31"/>
      <c r="K308" s="31"/>
      <c r="L308" s="31"/>
      <c r="M308" s="31"/>
      <c r="N308" s="31"/>
      <c r="O308" s="31"/>
      <c r="P308" s="31"/>
      <c r="Q308" s="31"/>
      <c r="R308" s="31"/>
      <c r="S308" s="9"/>
      <c r="T308" s="9"/>
      <c r="U308" s="9"/>
      <c r="V308" s="9"/>
    </row>
    <row r="309" spans="1:22" ht="15.75" customHeight="1" x14ac:dyDescent="0.25">
      <c r="A309" s="31"/>
      <c r="B309" s="32"/>
      <c r="C309" s="31"/>
      <c r="D309" s="32"/>
      <c r="E309" s="31"/>
      <c r="F309" s="31"/>
      <c r="G309" s="31"/>
      <c r="H309" s="36" t="s">
        <v>143</v>
      </c>
      <c r="I309" s="37">
        <f>I308/P301</f>
        <v>8.1348921681996061E-2</v>
      </c>
      <c r="J309" s="31"/>
      <c r="K309" s="31"/>
      <c r="L309" s="31"/>
      <c r="M309" s="31"/>
      <c r="N309" s="31"/>
      <c r="O309" s="31"/>
      <c r="P309" s="31"/>
      <c r="Q309" s="31"/>
      <c r="R309" s="31"/>
      <c r="S309" s="9"/>
      <c r="T309" s="9"/>
      <c r="U309" s="9"/>
      <c r="V309" s="9"/>
    </row>
    <row r="310" spans="1:22" ht="15.75" customHeight="1" x14ac:dyDescent="0.25">
      <c r="A310" s="12"/>
      <c r="B310" s="15"/>
      <c r="C310" s="12"/>
      <c r="D310" s="15"/>
      <c r="E310" s="12"/>
      <c r="F310" s="12"/>
      <c r="G310" s="36" t="s">
        <v>144</v>
      </c>
      <c r="H310" s="36" t="s">
        <v>145</v>
      </c>
      <c r="I310" s="37">
        <f>(L301*Q301)/(1+(L301-1)*Q301)</f>
        <v>0.96778615490061681</v>
      </c>
      <c r="J310" s="12"/>
      <c r="K310" s="12"/>
      <c r="L310" s="12"/>
      <c r="M310" s="12"/>
      <c r="N310" s="12"/>
      <c r="O310" s="12"/>
      <c r="P310" s="12"/>
      <c r="Q310" s="12"/>
      <c r="R310" s="12"/>
      <c r="S310" s="9"/>
      <c r="T310" s="9"/>
      <c r="U310" s="9"/>
      <c r="V310" s="9"/>
    </row>
    <row r="312" spans="1:22" ht="15.75" customHeight="1" x14ac:dyDescent="0.25">
      <c r="A312" s="20" t="s">
        <v>128</v>
      </c>
      <c r="B312" s="27" t="s">
        <v>129</v>
      </c>
      <c r="C312" s="28"/>
      <c r="D312" s="29"/>
      <c r="E312" s="28"/>
      <c r="F312" s="28"/>
      <c r="G312" s="28"/>
      <c r="H312" s="28"/>
      <c r="I312" s="20" t="s">
        <v>130</v>
      </c>
      <c r="J312" s="28"/>
      <c r="K312" s="28"/>
      <c r="L312" s="28"/>
      <c r="M312" s="30" t="s">
        <v>131</v>
      </c>
      <c r="N312" s="28"/>
      <c r="O312" s="28"/>
      <c r="P312" s="28"/>
      <c r="Q312" s="28"/>
      <c r="R312" s="28"/>
      <c r="S312" s="28"/>
      <c r="T312" s="28"/>
      <c r="U312" s="28"/>
      <c r="V312" s="28"/>
    </row>
    <row r="313" spans="1:22" ht="15.75" customHeight="1" x14ac:dyDescent="0.25">
      <c r="A313" s="43"/>
      <c r="B313" s="45" t="s">
        <v>148</v>
      </c>
      <c r="C313" s="31"/>
      <c r="D313" s="35"/>
      <c r="E313" s="31"/>
      <c r="F313" s="31"/>
      <c r="G313" s="31"/>
      <c r="H313" s="31"/>
      <c r="I313" s="62" t="s">
        <v>482</v>
      </c>
      <c r="J313" s="31"/>
      <c r="K313" s="31"/>
      <c r="L313" s="34" t="s">
        <v>133</v>
      </c>
      <c r="M313" s="34" t="s">
        <v>134</v>
      </c>
      <c r="N313" s="34" t="s">
        <v>135</v>
      </c>
      <c r="O313" s="34" t="s">
        <v>136</v>
      </c>
      <c r="P313" s="34" t="s">
        <v>137</v>
      </c>
      <c r="Q313" s="34" t="s">
        <v>138</v>
      </c>
      <c r="R313" s="31"/>
      <c r="S313" s="9"/>
      <c r="T313" s="9"/>
      <c r="U313" s="9"/>
      <c r="V313" s="9"/>
    </row>
    <row r="314" spans="1:22" ht="15.75" customHeight="1" x14ac:dyDescent="0.25">
      <c r="A314" s="31"/>
      <c r="B314" s="32"/>
      <c r="C314" s="31"/>
      <c r="D314" s="32"/>
      <c r="E314" s="54" t="s">
        <v>473</v>
      </c>
      <c r="F314" s="54" t="s">
        <v>474</v>
      </c>
      <c r="G314" s="54" t="s">
        <v>475</v>
      </c>
      <c r="H314" s="54" t="s">
        <v>476</v>
      </c>
      <c r="I314" s="34" t="s">
        <v>141</v>
      </c>
      <c r="J314" s="31"/>
      <c r="K314" s="31"/>
      <c r="L314" s="31">
        <v>4</v>
      </c>
      <c r="M314" s="31">
        <f>AVERAGE(E316:E318,F317:F318,G318)</f>
        <v>0.79999999999999993</v>
      </c>
      <c r="N314" s="31">
        <f>1+(L314-1)*M314</f>
        <v>3.4</v>
      </c>
      <c r="O314" s="31">
        <f>N314/L314</f>
        <v>0.85</v>
      </c>
      <c r="P314" s="31">
        <f>SQRT(O314)</f>
        <v>0.92195444572928875</v>
      </c>
      <c r="Q314" s="31">
        <f>AVERAGE(E315,F316,G317,H318)</f>
        <v>0.88249999999999995</v>
      </c>
      <c r="R314" s="31"/>
      <c r="S314" s="9"/>
      <c r="T314" s="9"/>
      <c r="U314" s="9"/>
      <c r="V314" s="9"/>
    </row>
    <row r="315" spans="1:22" ht="15.75" customHeight="1" x14ac:dyDescent="0.25">
      <c r="A315" s="31"/>
      <c r="B315" s="32"/>
      <c r="C315" s="31"/>
      <c r="D315" s="54" t="s">
        <v>473</v>
      </c>
      <c r="E315" s="16">
        <v>0.91</v>
      </c>
      <c r="F315" s="31"/>
      <c r="G315" s="31"/>
      <c r="H315" s="31"/>
      <c r="I315" s="43">
        <v>0.11</v>
      </c>
      <c r="J315" s="31"/>
      <c r="K315" s="31"/>
      <c r="L315" s="31"/>
      <c r="M315" s="31"/>
      <c r="N315" s="31"/>
      <c r="O315" s="31"/>
      <c r="P315" s="31"/>
      <c r="Q315" s="31"/>
      <c r="R315" s="31"/>
      <c r="S315" s="9"/>
      <c r="T315" s="9"/>
      <c r="U315" s="9"/>
      <c r="V315" s="9"/>
    </row>
    <row r="316" spans="1:22" ht="15.75" customHeight="1" x14ac:dyDescent="0.25">
      <c r="A316" s="31"/>
      <c r="B316" s="32"/>
      <c r="C316" s="31"/>
      <c r="D316" s="54" t="s">
        <v>474</v>
      </c>
      <c r="E316" s="43">
        <v>0.99</v>
      </c>
      <c r="F316" s="16">
        <v>0.88</v>
      </c>
      <c r="G316" s="31"/>
      <c r="H316" s="31"/>
      <c r="I316" s="43">
        <v>0.12</v>
      </c>
      <c r="J316" s="31"/>
      <c r="K316" s="31"/>
      <c r="L316" s="31"/>
      <c r="M316" s="31"/>
      <c r="N316" s="31"/>
      <c r="O316" s="31"/>
      <c r="P316" s="31"/>
      <c r="Q316" s="31"/>
      <c r="R316" s="31"/>
      <c r="S316" s="9"/>
      <c r="T316" s="9"/>
      <c r="U316" s="9"/>
      <c r="V316" s="9"/>
    </row>
    <row r="317" spans="1:22" ht="15.75" customHeight="1" x14ac:dyDescent="0.25">
      <c r="A317" s="31"/>
      <c r="B317" s="32"/>
      <c r="C317" s="31"/>
      <c r="D317" s="54" t="s">
        <v>475</v>
      </c>
      <c r="E317" s="43">
        <v>0.96</v>
      </c>
      <c r="F317" s="43">
        <v>0.95</v>
      </c>
      <c r="G317" s="16">
        <v>0.9</v>
      </c>
      <c r="H317" s="31"/>
      <c r="I317" s="43">
        <v>0.09</v>
      </c>
      <c r="J317" s="31"/>
      <c r="K317" s="47"/>
      <c r="L317" s="31"/>
      <c r="M317" s="31"/>
      <c r="N317" s="31"/>
      <c r="O317" s="31"/>
      <c r="P317" s="31"/>
      <c r="Q317" s="31"/>
      <c r="R317" s="31"/>
      <c r="S317" s="9"/>
      <c r="T317" s="9"/>
      <c r="U317" s="9"/>
      <c r="V317" s="9"/>
    </row>
    <row r="318" spans="1:22" ht="15.75" customHeight="1" x14ac:dyDescent="0.25">
      <c r="A318" s="31"/>
      <c r="B318" s="32"/>
      <c r="C318" s="31"/>
      <c r="D318" s="54" t="s">
        <v>476</v>
      </c>
      <c r="E318" s="43">
        <v>0.65</v>
      </c>
      <c r="F318" s="43">
        <v>0.65</v>
      </c>
      <c r="G318" s="43">
        <v>0.6</v>
      </c>
      <c r="H318" s="16">
        <v>0.84</v>
      </c>
      <c r="I318" s="43">
        <v>0.25</v>
      </c>
      <c r="J318" s="31"/>
      <c r="K318" s="31"/>
      <c r="L318" s="31"/>
      <c r="M318" s="31"/>
      <c r="N318" s="31"/>
      <c r="O318" s="31"/>
      <c r="P318" s="31"/>
      <c r="Q318" s="31"/>
      <c r="R318" s="31"/>
      <c r="S318" s="9"/>
      <c r="T318" s="9"/>
      <c r="U318" s="9"/>
      <c r="V318" s="9"/>
    </row>
    <row r="319" spans="1:22" ht="15.75" customHeight="1" x14ac:dyDescent="0.25">
      <c r="A319" s="31"/>
      <c r="B319" s="32"/>
      <c r="C319" s="31"/>
      <c r="D319" s="32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9"/>
      <c r="T319" s="9"/>
      <c r="U319" s="9"/>
      <c r="V319" s="9"/>
    </row>
    <row r="320" spans="1:22" ht="15.75" customHeight="1" x14ac:dyDescent="0.25">
      <c r="A320" s="31"/>
      <c r="B320" s="32"/>
      <c r="C320" s="31"/>
      <c r="D320" s="32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9"/>
      <c r="T320" s="9"/>
      <c r="U320" s="9"/>
      <c r="V320" s="9"/>
    </row>
    <row r="321" spans="1:22" ht="15.75" customHeight="1" x14ac:dyDescent="0.25">
      <c r="A321" s="31"/>
      <c r="B321" s="32"/>
      <c r="C321" s="31"/>
      <c r="D321" s="32"/>
      <c r="E321" s="31"/>
      <c r="F321" s="31"/>
      <c r="G321" s="31"/>
      <c r="H321" s="36" t="s">
        <v>142</v>
      </c>
      <c r="I321" s="37">
        <f>AVERAGE(I315:I318)</f>
        <v>0.14249999999999999</v>
      </c>
      <c r="J321" s="31"/>
      <c r="K321" s="31"/>
      <c r="L321" s="31"/>
      <c r="M321" s="31"/>
      <c r="N321" s="31"/>
      <c r="O321" s="31"/>
      <c r="P321" s="31"/>
      <c r="Q321" s="31"/>
      <c r="R321" s="31"/>
      <c r="S321" s="9"/>
      <c r="T321" s="9"/>
      <c r="U321" s="9"/>
      <c r="V321" s="9"/>
    </row>
    <row r="322" spans="1:22" ht="15.75" customHeight="1" x14ac:dyDescent="0.25">
      <c r="A322" s="31"/>
      <c r="B322" s="32"/>
      <c r="C322" s="31"/>
      <c r="D322" s="32"/>
      <c r="E322" s="31"/>
      <c r="F322" s="31"/>
      <c r="G322" s="31"/>
      <c r="H322" s="36" t="s">
        <v>143</v>
      </c>
      <c r="I322" s="37">
        <f>I321/P314</f>
        <v>0.1545629511957925</v>
      </c>
      <c r="J322" s="31"/>
      <c r="K322" s="31"/>
      <c r="L322" s="31"/>
      <c r="M322" s="31"/>
      <c r="N322" s="31"/>
      <c r="O322" s="31"/>
      <c r="P322" s="31"/>
      <c r="Q322" s="31"/>
      <c r="R322" s="31"/>
      <c r="S322" s="9"/>
      <c r="T322" s="9"/>
      <c r="U322" s="9"/>
      <c r="V322" s="9"/>
    </row>
    <row r="323" spans="1:22" ht="15.75" customHeight="1" x14ac:dyDescent="0.25">
      <c r="A323" s="12"/>
      <c r="B323" s="15"/>
      <c r="C323" s="12"/>
      <c r="D323" s="15"/>
      <c r="E323" s="12"/>
      <c r="F323" s="12"/>
      <c r="G323" s="36" t="s">
        <v>144</v>
      </c>
      <c r="H323" s="36" t="s">
        <v>145</v>
      </c>
      <c r="I323" s="37">
        <f>(L314*Q314)/(1+(L314-1)*Q314)</f>
        <v>0.96778615490061681</v>
      </c>
      <c r="J323" s="12"/>
      <c r="K323" s="12"/>
      <c r="L323" s="12"/>
      <c r="M323" s="12"/>
      <c r="N323" s="12"/>
      <c r="O323" s="12"/>
      <c r="P323" s="12"/>
      <c r="Q323" s="12"/>
      <c r="R323" s="12"/>
      <c r="S323" s="9"/>
      <c r="T323" s="9"/>
      <c r="U323" s="9"/>
      <c r="V323" s="9"/>
    </row>
    <row r="325" spans="1:22" ht="15.75" customHeight="1" x14ac:dyDescent="0.25">
      <c r="A325" s="66" t="s">
        <v>128</v>
      </c>
      <c r="B325" s="67" t="s">
        <v>129</v>
      </c>
      <c r="C325" s="68"/>
      <c r="D325" s="69"/>
      <c r="E325" s="68"/>
      <c r="F325" s="68"/>
      <c r="G325" s="68"/>
      <c r="H325" s="68"/>
      <c r="I325" s="66" t="s">
        <v>130</v>
      </c>
      <c r="J325" s="68"/>
      <c r="K325" s="68"/>
      <c r="L325" s="68"/>
      <c r="M325" s="70" t="s">
        <v>131</v>
      </c>
      <c r="N325" s="68"/>
      <c r="O325" s="68"/>
      <c r="P325" s="68"/>
      <c r="Q325" s="68"/>
      <c r="R325" s="68"/>
      <c r="S325" s="68"/>
      <c r="T325" s="68"/>
      <c r="U325" s="68"/>
      <c r="V325" s="68"/>
    </row>
    <row r="326" spans="1:22" ht="15.75" customHeight="1" x14ac:dyDescent="0.25">
      <c r="A326" s="43"/>
      <c r="B326" s="45" t="s">
        <v>148</v>
      </c>
      <c r="C326" s="31"/>
      <c r="D326" s="35"/>
      <c r="E326" s="31"/>
      <c r="F326" s="31"/>
      <c r="G326" s="31"/>
      <c r="H326" s="31"/>
      <c r="I326" s="62" t="s">
        <v>218</v>
      </c>
      <c r="J326" s="31"/>
      <c r="K326" s="31"/>
      <c r="L326" s="34" t="s">
        <v>133</v>
      </c>
      <c r="M326" s="34" t="s">
        <v>134</v>
      </c>
      <c r="N326" s="34" t="s">
        <v>135</v>
      </c>
      <c r="O326" s="34" t="s">
        <v>136</v>
      </c>
      <c r="P326" s="34" t="s">
        <v>137</v>
      </c>
      <c r="Q326" s="34" t="s">
        <v>138</v>
      </c>
      <c r="R326" s="31"/>
      <c r="S326" s="9"/>
      <c r="T326" s="9"/>
      <c r="U326" s="9"/>
      <c r="V326" s="9"/>
    </row>
    <row r="327" spans="1:22" ht="15.75" customHeight="1" x14ac:dyDescent="0.25">
      <c r="A327" s="31"/>
      <c r="B327" s="32"/>
      <c r="C327" s="31"/>
      <c r="D327" s="32"/>
      <c r="E327" s="54" t="s">
        <v>483</v>
      </c>
      <c r="F327" s="54" t="s">
        <v>484</v>
      </c>
      <c r="G327" s="54" t="s">
        <v>485</v>
      </c>
      <c r="H327" s="54" t="s">
        <v>486</v>
      </c>
      <c r="I327" s="34" t="s">
        <v>141</v>
      </c>
      <c r="J327" s="31"/>
      <c r="K327" s="31"/>
      <c r="L327" s="31">
        <v>4</v>
      </c>
      <c r="M327" s="31">
        <f>AVERAGE(E329:E331,F330:F331,G331)</f>
        <v>0.84833333333333327</v>
      </c>
      <c r="N327" s="31">
        <f>1+(L327-1)*M327</f>
        <v>3.5449999999999999</v>
      </c>
      <c r="O327" s="31">
        <f>N327/L327</f>
        <v>0.88624999999999998</v>
      </c>
      <c r="P327" s="31">
        <f>SQRT(O327)</f>
        <v>0.94140851918813651</v>
      </c>
      <c r="Q327" s="31">
        <f>AVERAGE(E328,F329,G330,H331)</f>
        <v>0.83750000000000002</v>
      </c>
      <c r="R327" s="31"/>
      <c r="S327" s="9"/>
      <c r="T327" s="9"/>
      <c r="U327" s="9"/>
      <c r="V327" s="9"/>
    </row>
    <row r="328" spans="1:22" ht="15.75" customHeight="1" x14ac:dyDescent="0.25">
      <c r="A328" s="31"/>
      <c r="B328" s="32"/>
      <c r="C328" s="31"/>
      <c r="D328" s="54" t="s">
        <v>483</v>
      </c>
      <c r="E328" s="16">
        <v>0.88</v>
      </c>
      <c r="F328" s="31"/>
      <c r="G328" s="31"/>
      <c r="H328" s="31"/>
      <c r="I328" s="43">
        <v>7.050239879106325E-2</v>
      </c>
      <c r="J328" s="31"/>
      <c r="K328" s="31"/>
      <c r="L328" s="31"/>
      <c r="M328" s="31"/>
      <c r="N328" s="31"/>
      <c r="O328" s="31"/>
      <c r="P328" s="31"/>
      <c r="Q328" s="31"/>
      <c r="R328" s="31"/>
      <c r="S328" s="9"/>
      <c r="T328" s="9"/>
      <c r="U328" s="9"/>
      <c r="V328" s="9"/>
    </row>
    <row r="329" spans="1:22" ht="15.75" customHeight="1" x14ac:dyDescent="0.25">
      <c r="A329" s="31"/>
      <c r="B329" s="32"/>
      <c r="C329" s="31"/>
      <c r="D329" s="54" t="s">
        <v>484</v>
      </c>
      <c r="E329" s="43">
        <v>0.99</v>
      </c>
      <c r="F329" s="16">
        <v>0.88</v>
      </c>
      <c r="G329" s="31"/>
      <c r="H329" s="31"/>
      <c r="I329" s="43">
        <v>9.2195444572928872E-2</v>
      </c>
      <c r="J329" s="31"/>
      <c r="K329" s="31"/>
      <c r="L329" s="31"/>
      <c r="M329" s="31"/>
      <c r="N329" s="31"/>
      <c r="O329" s="31"/>
      <c r="P329" s="31"/>
      <c r="Q329" s="31"/>
      <c r="R329" s="31"/>
      <c r="S329" s="9"/>
      <c r="T329" s="9"/>
      <c r="U329" s="9"/>
      <c r="V329" s="9"/>
    </row>
    <row r="330" spans="1:22" ht="15.75" customHeight="1" x14ac:dyDescent="0.25">
      <c r="A330" s="31"/>
      <c r="B330" s="65"/>
      <c r="C330" s="31"/>
      <c r="D330" s="54" t="s">
        <v>485</v>
      </c>
      <c r="E330" s="43">
        <v>0.97</v>
      </c>
      <c r="F330" s="43">
        <v>0.99</v>
      </c>
      <c r="G330" s="16">
        <v>0.86</v>
      </c>
      <c r="H330" s="31"/>
      <c r="I330" s="43">
        <v>8.1348921681996061E-2</v>
      </c>
      <c r="J330" s="31"/>
      <c r="K330" s="47"/>
      <c r="L330" s="31"/>
      <c r="M330" s="31"/>
      <c r="N330" s="31"/>
      <c r="O330" s="31"/>
      <c r="P330" s="31"/>
      <c r="Q330" s="31"/>
      <c r="R330" s="31"/>
      <c r="S330" s="9"/>
      <c r="T330" s="9"/>
      <c r="U330" s="9"/>
      <c r="V330" s="9"/>
    </row>
    <row r="331" spans="1:22" ht="15.75" customHeight="1" x14ac:dyDescent="0.25">
      <c r="A331" s="31"/>
      <c r="B331" s="32"/>
      <c r="C331" s="31"/>
      <c r="D331" s="54" t="s">
        <v>486</v>
      </c>
      <c r="E331" s="43">
        <v>0.74</v>
      </c>
      <c r="F331" s="43">
        <v>0.73</v>
      </c>
      <c r="G331" s="43">
        <v>0.67</v>
      </c>
      <c r="H331" s="16">
        <v>0.73</v>
      </c>
      <c r="I331" s="43">
        <v>0.1545629511957925</v>
      </c>
      <c r="J331" s="31"/>
      <c r="K331" s="31"/>
      <c r="L331" s="31"/>
      <c r="M331" s="31"/>
      <c r="N331" s="31"/>
      <c r="O331" s="31"/>
      <c r="P331" s="31"/>
      <c r="Q331" s="31"/>
      <c r="R331" s="31"/>
      <c r="S331" s="9"/>
      <c r="T331" s="9"/>
      <c r="U331" s="9"/>
      <c r="V331" s="9"/>
    </row>
    <row r="332" spans="1:22" ht="15.75" customHeight="1" x14ac:dyDescent="0.25">
      <c r="A332" s="31"/>
      <c r="B332" s="32"/>
      <c r="C332" s="31"/>
      <c r="D332" s="32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9"/>
      <c r="T332" s="9"/>
      <c r="U332" s="9"/>
      <c r="V332" s="9"/>
    </row>
    <row r="333" spans="1:22" ht="15.75" customHeight="1" x14ac:dyDescent="0.25">
      <c r="A333" s="31"/>
      <c r="B333" s="32"/>
      <c r="C333" s="31"/>
      <c r="D333" s="32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9"/>
      <c r="T333" s="9"/>
      <c r="U333" s="9"/>
      <c r="V333" s="9"/>
    </row>
    <row r="334" spans="1:22" ht="15.75" customHeight="1" x14ac:dyDescent="0.25">
      <c r="A334" s="31"/>
      <c r="B334" s="32"/>
      <c r="C334" s="31"/>
      <c r="D334" s="32"/>
      <c r="E334" s="31"/>
      <c r="F334" s="31"/>
      <c r="G334" s="31"/>
      <c r="H334" s="36" t="s">
        <v>142</v>
      </c>
      <c r="I334" s="37">
        <f>AVERAGE(I328:I331)</f>
        <v>9.9652429060445163E-2</v>
      </c>
      <c r="J334" s="31"/>
      <c r="K334" s="31"/>
      <c r="L334" s="31"/>
      <c r="M334" s="31"/>
      <c r="N334" s="31"/>
      <c r="O334" s="31"/>
      <c r="P334" s="31"/>
      <c r="Q334" s="31"/>
      <c r="R334" s="31"/>
      <c r="S334" s="9"/>
      <c r="T334" s="9"/>
      <c r="U334" s="9"/>
      <c r="V334" s="9"/>
    </row>
    <row r="335" spans="1:22" ht="15.75" customHeight="1" x14ac:dyDescent="0.25">
      <c r="A335" s="31"/>
      <c r="B335" s="32"/>
      <c r="C335" s="31"/>
      <c r="D335" s="32"/>
      <c r="E335" s="31"/>
      <c r="F335" s="31"/>
      <c r="G335" s="31"/>
      <c r="H335" s="36" t="s">
        <v>143</v>
      </c>
      <c r="I335" s="37">
        <f>I334/P327</f>
        <v>0.10585460724997969</v>
      </c>
      <c r="J335" s="31"/>
      <c r="K335" s="31"/>
      <c r="L335" s="31"/>
      <c r="M335" s="31"/>
      <c r="N335" s="31"/>
      <c r="O335" s="31"/>
      <c r="P335" s="31"/>
      <c r="Q335" s="31"/>
      <c r="R335" s="31"/>
      <c r="S335" s="9"/>
      <c r="T335" s="9"/>
      <c r="U335" s="9"/>
      <c r="V335" s="9"/>
    </row>
    <row r="336" spans="1:22" ht="15.75" customHeight="1" x14ac:dyDescent="0.25">
      <c r="A336" s="12"/>
      <c r="B336" s="15"/>
      <c r="C336" s="12"/>
      <c r="D336" s="15"/>
      <c r="E336" s="12"/>
      <c r="F336" s="12"/>
      <c r="G336" s="36" t="s">
        <v>144</v>
      </c>
      <c r="H336" s="36" t="s">
        <v>145</v>
      </c>
      <c r="I336" s="37">
        <f>(L327*Q327)/(1+(L327-1)*Q327)</f>
        <v>0.95373665480427039</v>
      </c>
      <c r="J336" s="12"/>
      <c r="K336" s="12"/>
      <c r="L336" s="12"/>
      <c r="M336" s="12"/>
      <c r="N336" s="12"/>
      <c r="O336" s="12"/>
      <c r="P336" s="12"/>
      <c r="Q336" s="12"/>
      <c r="R336" s="12"/>
      <c r="S336" s="9"/>
      <c r="T336" s="9"/>
      <c r="U336" s="9"/>
      <c r="V336" s="9"/>
    </row>
    <row r="338" spans="1:22" ht="15.75" customHeight="1" x14ac:dyDescent="0.25">
      <c r="A338" s="64" t="s">
        <v>125</v>
      </c>
      <c r="B338" s="71" t="s">
        <v>126</v>
      </c>
      <c r="C338" s="72" t="s">
        <v>507</v>
      </c>
      <c r="D338" s="73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</row>
    <row r="339" spans="1:22" ht="15.75" customHeight="1" x14ac:dyDescent="0.25">
      <c r="A339" s="13" t="s">
        <v>456</v>
      </c>
      <c r="B339" s="26" t="s">
        <v>114</v>
      </c>
      <c r="C339" s="13"/>
      <c r="D339" s="15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9"/>
      <c r="T339" s="9"/>
      <c r="U339" s="9"/>
      <c r="V339" s="9"/>
    </row>
    <row r="340" spans="1:22" ht="15.75" customHeight="1" x14ac:dyDescent="0.25">
      <c r="A340" s="20" t="s">
        <v>128</v>
      </c>
      <c r="B340" s="27" t="s">
        <v>129</v>
      </c>
      <c r="C340" s="28"/>
      <c r="D340" s="29"/>
      <c r="E340" s="28"/>
      <c r="F340" s="28"/>
      <c r="G340" s="28"/>
      <c r="H340" s="28"/>
      <c r="I340" s="20" t="s">
        <v>130</v>
      </c>
      <c r="J340" s="28"/>
      <c r="K340" s="28"/>
      <c r="L340" s="28"/>
      <c r="M340" s="30" t="s">
        <v>131</v>
      </c>
      <c r="N340" s="28"/>
      <c r="O340" s="28"/>
      <c r="P340" s="28"/>
      <c r="Q340" s="28"/>
      <c r="R340" s="28"/>
      <c r="S340" s="28"/>
      <c r="T340" s="28"/>
      <c r="U340" s="28"/>
      <c r="V340" s="28"/>
    </row>
    <row r="341" spans="1:22" ht="15.75" customHeight="1" x14ac:dyDescent="0.25">
      <c r="A341" s="43"/>
      <c r="B341" s="45" t="s">
        <v>148</v>
      </c>
      <c r="C341" s="31"/>
      <c r="D341" s="35"/>
      <c r="E341" s="31"/>
      <c r="F341" s="31"/>
      <c r="G341" s="31"/>
      <c r="H341" s="31"/>
      <c r="I341" s="62" t="s">
        <v>488</v>
      </c>
      <c r="J341" s="31"/>
      <c r="K341" s="31"/>
      <c r="L341" s="34" t="s">
        <v>133</v>
      </c>
      <c r="M341" s="34" t="s">
        <v>134</v>
      </c>
      <c r="N341" s="34" t="s">
        <v>135</v>
      </c>
      <c r="O341" s="34" t="s">
        <v>136</v>
      </c>
      <c r="P341" s="34" t="s">
        <v>137</v>
      </c>
      <c r="Q341" s="34" t="s">
        <v>138</v>
      </c>
      <c r="R341" s="31"/>
      <c r="S341" s="9"/>
      <c r="T341" s="9"/>
      <c r="U341" s="9"/>
      <c r="V341" s="9"/>
    </row>
    <row r="342" spans="1:22" ht="15.75" customHeight="1" x14ac:dyDescent="0.25">
      <c r="A342" s="31"/>
      <c r="B342" s="32"/>
      <c r="C342" s="31"/>
      <c r="D342" s="32"/>
      <c r="E342" s="54" t="s">
        <v>473</v>
      </c>
      <c r="F342" s="54" t="s">
        <v>474</v>
      </c>
      <c r="G342" s="54" t="s">
        <v>475</v>
      </c>
      <c r="H342" s="54" t="s">
        <v>476</v>
      </c>
      <c r="I342" s="34" t="s">
        <v>141</v>
      </c>
      <c r="J342" s="31"/>
      <c r="K342" s="31"/>
      <c r="L342" s="31">
        <v>4</v>
      </c>
      <c r="M342" s="31">
        <f>AVERAGE(E344:E346,F345:F346,G346)</f>
        <v>0.79999999999999993</v>
      </c>
      <c r="N342" s="31">
        <f>1+(L342-1)*M342</f>
        <v>3.4</v>
      </c>
      <c r="O342" s="31">
        <f>N342/L342</f>
        <v>0.85</v>
      </c>
      <c r="P342" s="31">
        <f>SQRT(O342)</f>
        <v>0.92195444572928875</v>
      </c>
      <c r="Q342" s="31">
        <f>AVERAGE(E343,F344,G345,H346)</f>
        <v>0.88249999999999995</v>
      </c>
      <c r="R342" s="31"/>
      <c r="S342" s="9"/>
      <c r="T342" s="9"/>
      <c r="U342" s="9"/>
      <c r="V342" s="9"/>
    </row>
    <row r="343" spans="1:22" ht="15.75" customHeight="1" x14ac:dyDescent="0.25">
      <c r="A343" s="31"/>
      <c r="B343" s="32"/>
      <c r="C343" s="31"/>
      <c r="D343" s="54" t="s">
        <v>473</v>
      </c>
      <c r="E343" s="16">
        <v>0.91</v>
      </c>
      <c r="F343" s="31"/>
      <c r="G343" s="31"/>
      <c r="H343" s="31"/>
      <c r="I343" s="43">
        <v>0.2</v>
      </c>
      <c r="J343" s="31"/>
      <c r="K343" s="31"/>
      <c r="L343" s="31"/>
      <c r="M343" s="31"/>
      <c r="N343" s="31"/>
      <c r="O343" s="31"/>
      <c r="P343" s="31"/>
      <c r="Q343" s="31"/>
      <c r="R343" s="31"/>
      <c r="S343" s="9"/>
      <c r="T343" s="9"/>
      <c r="U343" s="9"/>
      <c r="V343" s="9"/>
    </row>
    <row r="344" spans="1:22" ht="15.75" customHeight="1" x14ac:dyDescent="0.25">
      <c r="A344" s="31"/>
      <c r="B344" s="32"/>
      <c r="C344" s="31"/>
      <c r="D344" s="54" t="s">
        <v>474</v>
      </c>
      <c r="E344" s="43">
        <v>0.99</v>
      </c>
      <c r="F344" s="16">
        <v>0.88</v>
      </c>
      <c r="G344" s="31"/>
      <c r="H344" s="31"/>
      <c r="I344" s="43">
        <v>0.23</v>
      </c>
      <c r="J344" s="31"/>
      <c r="K344" s="31"/>
      <c r="L344" s="31"/>
      <c r="M344" s="31"/>
      <c r="N344" s="31"/>
      <c r="O344" s="31"/>
      <c r="P344" s="31"/>
      <c r="Q344" s="31"/>
      <c r="R344" s="31"/>
      <c r="S344" s="9"/>
      <c r="T344" s="9"/>
      <c r="U344" s="9"/>
      <c r="V344" s="9"/>
    </row>
    <row r="345" spans="1:22" ht="15.75" customHeight="1" x14ac:dyDescent="0.25">
      <c r="A345" s="31"/>
      <c r="B345" s="32"/>
      <c r="C345" s="31"/>
      <c r="D345" s="54" t="s">
        <v>475</v>
      </c>
      <c r="E345" s="43">
        <v>0.96</v>
      </c>
      <c r="F345" s="43">
        <v>0.95</v>
      </c>
      <c r="G345" s="16">
        <v>0.9</v>
      </c>
      <c r="H345" s="31"/>
      <c r="I345" s="43">
        <v>0.15</v>
      </c>
      <c r="J345" s="31"/>
      <c r="K345" s="47"/>
      <c r="L345" s="31"/>
      <c r="M345" s="31"/>
      <c r="N345" s="31"/>
      <c r="O345" s="31"/>
      <c r="P345" s="31"/>
      <c r="Q345" s="31"/>
      <c r="R345" s="31"/>
      <c r="S345" s="9"/>
      <c r="T345" s="9"/>
      <c r="U345" s="9"/>
      <c r="V345" s="9"/>
    </row>
    <row r="346" spans="1:22" ht="15.75" customHeight="1" x14ac:dyDescent="0.25">
      <c r="A346" s="31"/>
      <c r="B346" s="32"/>
      <c r="C346" s="31"/>
      <c r="D346" s="54" t="s">
        <v>476</v>
      </c>
      <c r="E346" s="43">
        <v>0.65</v>
      </c>
      <c r="F346" s="43">
        <v>0.65</v>
      </c>
      <c r="G346" s="43">
        <v>0.6</v>
      </c>
      <c r="H346" s="16">
        <v>0.84</v>
      </c>
      <c r="I346" s="43">
        <v>0.47</v>
      </c>
      <c r="J346" s="31"/>
      <c r="K346" s="31"/>
      <c r="L346" s="31"/>
      <c r="M346" s="31"/>
      <c r="N346" s="31"/>
      <c r="O346" s="31"/>
      <c r="P346" s="31"/>
      <c r="Q346" s="31"/>
      <c r="R346" s="31"/>
      <c r="S346" s="9"/>
      <c r="T346" s="9"/>
      <c r="U346" s="9"/>
      <c r="V346" s="9"/>
    </row>
    <row r="347" spans="1:22" ht="15.75" customHeight="1" x14ac:dyDescent="0.25">
      <c r="A347" s="31"/>
      <c r="B347" s="32"/>
      <c r="C347" s="31"/>
      <c r="D347" s="32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9"/>
      <c r="T347" s="9"/>
      <c r="U347" s="9"/>
      <c r="V347" s="9"/>
    </row>
    <row r="348" spans="1:22" ht="15.75" customHeight="1" x14ac:dyDescent="0.25">
      <c r="A348" s="31"/>
      <c r="B348" s="32"/>
      <c r="C348" s="31"/>
      <c r="D348" s="32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9"/>
      <c r="T348" s="9"/>
      <c r="U348" s="9"/>
      <c r="V348" s="9"/>
    </row>
    <row r="349" spans="1:22" ht="15.75" customHeight="1" x14ac:dyDescent="0.25">
      <c r="A349" s="31"/>
      <c r="B349" s="32"/>
      <c r="C349" s="31"/>
      <c r="D349" s="32"/>
      <c r="E349" s="31"/>
      <c r="F349" s="31"/>
      <c r="G349" s="31"/>
      <c r="H349" s="36" t="s">
        <v>142</v>
      </c>
      <c r="I349" s="37">
        <f>AVERAGE(I343:I346)</f>
        <v>0.26250000000000001</v>
      </c>
      <c r="J349" s="31"/>
      <c r="K349" s="31"/>
      <c r="L349" s="31"/>
      <c r="M349" s="31"/>
      <c r="N349" s="31"/>
      <c r="O349" s="31"/>
      <c r="P349" s="31"/>
      <c r="Q349" s="31"/>
      <c r="R349" s="31"/>
      <c r="S349" s="9"/>
      <c r="T349" s="9"/>
      <c r="U349" s="9"/>
      <c r="V349" s="9"/>
    </row>
    <row r="350" spans="1:22" ht="15.75" customHeight="1" x14ac:dyDescent="0.25">
      <c r="A350" s="31"/>
      <c r="B350" s="32"/>
      <c r="C350" s="31"/>
      <c r="D350" s="32"/>
      <c r="E350" s="31"/>
      <c r="F350" s="31"/>
      <c r="G350" s="31"/>
      <c r="H350" s="36" t="s">
        <v>143</v>
      </c>
      <c r="I350" s="37">
        <f>I349/P342</f>
        <v>0.28472122588698623</v>
      </c>
      <c r="J350" s="31"/>
      <c r="K350" s="31"/>
      <c r="L350" s="31"/>
      <c r="M350" s="31"/>
      <c r="N350" s="31"/>
      <c r="O350" s="31"/>
      <c r="P350" s="31"/>
      <c r="Q350" s="31"/>
      <c r="R350" s="31"/>
      <c r="S350" s="9"/>
      <c r="T350" s="9"/>
      <c r="U350" s="9"/>
      <c r="V350" s="9"/>
    </row>
    <row r="351" spans="1:22" ht="15.75" customHeight="1" x14ac:dyDescent="0.25">
      <c r="A351" s="12"/>
      <c r="B351" s="15"/>
      <c r="C351" s="12"/>
      <c r="D351" s="15"/>
      <c r="E351" s="12"/>
      <c r="F351" s="12"/>
      <c r="G351" s="36" t="s">
        <v>144</v>
      </c>
      <c r="H351" s="36" t="s">
        <v>145</v>
      </c>
      <c r="I351" s="37">
        <f>(L342*Q342)/(1+(L342-1)*Q342)</f>
        <v>0.96778615490061681</v>
      </c>
      <c r="J351" s="12"/>
      <c r="K351" s="12"/>
      <c r="L351" s="12"/>
      <c r="M351" s="12"/>
      <c r="N351" s="12"/>
      <c r="O351" s="12"/>
      <c r="P351" s="12"/>
      <c r="Q351" s="12"/>
      <c r="R351" s="12"/>
      <c r="S351" s="9"/>
      <c r="T351" s="9"/>
      <c r="U351" s="9"/>
      <c r="V351" s="9"/>
    </row>
    <row r="353" spans="1:22" ht="15.75" customHeight="1" x14ac:dyDescent="0.25">
      <c r="A353" s="20" t="s">
        <v>128</v>
      </c>
      <c r="B353" s="27" t="s">
        <v>129</v>
      </c>
      <c r="C353" s="28"/>
      <c r="D353" s="29"/>
      <c r="E353" s="28"/>
      <c r="F353" s="28"/>
      <c r="G353" s="28"/>
      <c r="H353" s="28"/>
      <c r="I353" s="20" t="s">
        <v>130</v>
      </c>
      <c r="J353" s="28"/>
      <c r="K353" s="28"/>
      <c r="L353" s="28"/>
      <c r="M353" s="30" t="s">
        <v>131</v>
      </c>
      <c r="N353" s="28"/>
      <c r="O353" s="28"/>
      <c r="P353" s="28"/>
      <c r="Q353" s="28"/>
      <c r="R353" s="28"/>
      <c r="S353" s="28"/>
      <c r="T353" s="28"/>
      <c r="U353" s="28"/>
      <c r="V353" s="28"/>
    </row>
    <row r="354" spans="1:22" ht="15.75" customHeight="1" x14ac:dyDescent="0.25">
      <c r="A354" s="43"/>
      <c r="B354" s="45" t="s">
        <v>148</v>
      </c>
      <c r="C354" s="31"/>
      <c r="D354" s="35"/>
      <c r="E354" s="31"/>
      <c r="F354" s="31"/>
      <c r="G354" s="31"/>
      <c r="H354" s="31"/>
      <c r="I354" s="62" t="s">
        <v>489</v>
      </c>
      <c r="J354" s="31"/>
      <c r="K354" s="31"/>
      <c r="L354" s="34" t="s">
        <v>133</v>
      </c>
      <c r="M354" s="34" t="s">
        <v>134</v>
      </c>
      <c r="N354" s="34" t="s">
        <v>135</v>
      </c>
      <c r="O354" s="34" t="s">
        <v>136</v>
      </c>
      <c r="P354" s="34" t="s">
        <v>137</v>
      </c>
      <c r="Q354" s="34" t="s">
        <v>138</v>
      </c>
      <c r="R354" s="31"/>
      <c r="S354" s="9"/>
      <c r="T354" s="9"/>
      <c r="U354" s="9"/>
      <c r="V354" s="9"/>
    </row>
    <row r="355" spans="1:22" ht="15.75" customHeight="1" x14ac:dyDescent="0.25">
      <c r="A355" s="31"/>
      <c r="B355" s="32"/>
      <c r="C355" s="31"/>
      <c r="D355" s="32"/>
      <c r="E355" s="54" t="s">
        <v>473</v>
      </c>
      <c r="F355" s="54" t="s">
        <v>474</v>
      </c>
      <c r="G355" s="54" t="s">
        <v>475</v>
      </c>
      <c r="H355" s="54" t="s">
        <v>476</v>
      </c>
      <c r="I355" s="34" t="s">
        <v>141</v>
      </c>
      <c r="J355" s="31"/>
      <c r="K355" s="31"/>
      <c r="L355" s="31">
        <v>4</v>
      </c>
      <c r="M355" s="31">
        <f>AVERAGE(E357:E359,F358:F359,G359)</f>
        <v>0.79999999999999993</v>
      </c>
      <c r="N355" s="31">
        <f>1+(L355-1)*M355</f>
        <v>3.4</v>
      </c>
      <c r="O355" s="31">
        <f>N355/L355</f>
        <v>0.85</v>
      </c>
      <c r="P355" s="31">
        <f>SQRT(O355)</f>
        <v>0.92195444572928875</v>
      </c>
      <c r="Q355" s="31">
        <f>AVERAGE(E356,F357,G358,H359)</f>
        <v>0.88249999999999995</v>
      </c>
      <c r="R355" s="31"/>
      <c r="S355" s="9"/>
      <c r="T355" s="9"/>
      <c r="U355" s="9"/>
      <c r="V355" s="9"/>
    </row>
    <row r="356" spans="1:22" ht="15.75" customHeight="1" x14ac:dyDescent="0.25">
      <c r="A356" s="31"/>
      <c r="B356" s="32"/>
      <c r="C356" s="31"/>
      <c r="D356" s="54" t="s">
        <v>473</v>
      </c>
      <c r="E356" s="16">
        <v>0.91</v>
      </c>
      <c r="F356" s="31"/>
      <c r="G356" s="31"/>
      <c r="H356" s="31"/>
      <c r="I356" s="43">
        <v>0.21</v>
      </c>
      <c r="J356" s="31"/>
      <c r="K356" s="31"/>
      <c r="L356" s="31"/>
      <c r="M356" s="31"/>
      <c r="N356" s="31"/>
      <c r="O356" s="31"/>
      <c r="P356" s="31"/>
      <c r="Q356" s="31"/>
      <c r="R356" s="31"/>
      <c r="S356" s="9"/>
      <c r="T356" s="9"/>
      <c r="U356" s="9"/>
      <c r="V356" s="9"/>
    </row>
    <row r="357" spans="1:22" ht="15.75" customHeight="1" x14ac:dyDescent="0.25">
      <c r="A357" s="31"/>
      <c r="B357" s="32"/>
      <c r="C357" s="31"/>
      <c r="D357" s="54" t="s">
        <v>474</v>
      </c>
      <c r="E357" s="43">
        <v>0.99</v>
      </c>
      <c r="F357" s="16">
        <v>0.88</v>
      </c>
      <c r="G357" s="31"/>
      <c r="H357" s="31"/>
      <c r="I357" s="43">
        <v>0.21</v>
      </c>
      <c r="J357" s="31"/>
      <c r="K357" s="31"/>
      <c r="L357" s="31"/>
      <c r="M357" s="31"/>
      <c r="N357" s="31"/>
      <c r="O357" s="31"/>
      <c r="P357" s="31"/>
      <c r="Q357" s="31"/>
      <c r="R357" s="31"/>
      <c r="S357" s="9"/>
      <c r="T357" s="9"/>
      <c r="U357" s="9"/>
      <c r="V357" s="9"/>
    </row>
    <row r="358" spans="1:22" ht="15.75" customHeight="1" x14ac:dyDescent="0.25">
      <c r="A358" s="31"/>
      <c r="B358" s="32"/>
      <c r="C358" s="31"/>
      <c r="D358" s="54" t="s">
        <v>475</v>
      </c>
      <c r="E358" s="43">
        <v>0.96</v>
      </c>
      <c r="F358" s="43">
        <v>0.95</v>
      </c>
      <c r="G358" s="16">
        <v>0.9</v>
      </c>
      <c r="H358" s="31"/>
      <c r="I358" s="43">
        <v>0.18</v>
      </c>
      <c r="J358" s="31"/>
      <c r="K358" s="47"/>
      <c r="L358" s="31"/>
      <c r="M358" s="31"/>
      <c r="N358" s="31"/>
      <c r="O358" s="31"/>
      <c r="P358" s="31"/>
      <c r="Q358" s="31"/>
      <c r="R358" s="31"/>
      <c r="S358" s="9"/>
      <c r="T358" s="9"/>
      <c r="U358" s="9"/>
      <c r="V358" s="9"/>
    </row>
    <row r="359" spans="1:22" ht="15.75" customHeight="1" x14ac:dyDescent="0.25">
      <c r="A359" s="31"/>
      <c r="B359" s="32"/>
      <c r="C359" s="31"/>
      <c r="D359" s="54" t="s">
        <v>476</v>
      </c>
      <c r="E359" s="43">
        <v>0.65</v>
      </c>
      <c r="F359" s="43">
        <v>0.65</v>
      </c>
      <c r="G359" s="43">
        <v>0.6</v>
      </c>
      <c r="H359" s="16">
        <v>0.84</v>
      </c>
      <c r="I359" s="43">
        <v>0.47</v>
      </c>
      <c r="J359" s="31"/>
      <c r="K359" s="31"/>
      <c r="L359" s="31"/>
      <c r="M359" s="31"/>
      <c r="N359" s="31"/>
      <c r="O359" s="31"/>
      <c r="P359" s="31"/>
      <c r="Q359" s="31"/>
      <c r="R359" s="31"/>
      <c r="S359" s="9"/>
      <c r="T359" s="9"/>
      <c r="U359" s="9"/>
      <c r="V359" s="9"/>
    </row>
    <row r="360" spans="1:22" ht="15.75" customHeight="1" x14ac:dyDescent="0.25">
      <c r="A360" s="31"/>
      <c r="B360" s="32"/>
      <c r="C360" s="31"/>
      <c r="D360" s="32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9"/>
      <c r="T360" s="9"/>
      <c r="U360" s="9"/>
      <c r="V360" s="9"/>
    </row>
    <row r="361" spans="1:22" ht="15.75" customHeight="1" x14ac:dyDescent="0.25">
      <c r="A361" s="31"/>
      <c r="B361" s="32"/>
      <c r="C361" s="31"/>
      <c r="D361" s="32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9"/>
      <c r="T361" s="9"/>
      <c r="U361" s="9"/>
      <c r="V361" s="9"/>
    </row>
    <row r="362" spans="1:22" ht="15.75" customHeight="1" x14ac:dyDescent="0.25">
      <c r="A362" s="31"/>
      <c r="B362" s="32"/>
      <c r="C362" s="31"/>
      <c r="D362" s="32"/>
      <c r="E362" s="31"/>
      <c r="F362" s="31"/>
      <c r="G362" s="31"/>
      <c r="H362" s="36" t="s">
        <v>142</v>
      </c>
      <c r="I362" s="37">
        <f>AVERAGE(I356:I359)</f>
        <v>0.26749999999999996</v>
      </c>
      <c r="J362" s="31"/>
      <c r="K362" s="31"/>
      <c r="L362" s="31"/>
      <c r="M362" s="31"/>
      <c r="N362" s="31"/>
      <c r="O362" s="31"/>
      <c r="P362" s="31"/>
      <c r="Q362" s="31"/>
      <c r="R362" s="31"/>
      <c r="S362" s="9"/>
      <c r="T362" s="9"/>
      <c r="U362" s="9"/>
      <c r="V362" s="9"/>
    </row>
    <row r="363" spans="1:22" ht="15.75" customHeight="1" x14ac:dyDescent="0.25">
      <c r="A363" s="31"/>
      <c r="B363" s="32"/>
      <c r="C363" s="31"/>
      <c r="D363" s="32"/>
      <c r="E363" s="31"/>
      <c r="F363" s="31"/>
      <c r="G363" s="31"/>
      <c r="H363" s="36" t="s">
        <v>143</v>
      </c>
      <c r="I363" s="37">
        <f>I362/P355</f>
        <v>0.29014448733245257</v>
      </c>
      <c r="J363" s="31"/>
      <c r="K363" s="31"/>
      <c r="L363" s="31"/>
      <c r="M363" s="31"/>
      <c r="N363" s="31"/>
      <c r="O363" s="31"/>
      <c r="P363" s="31"/>
      <c r="Q363" s="31"/>
      <c r="R363" s="31"/>
      <c r="S363" s="9"/>
      <c r="T363" s="9"/>
      <c r="U363" s="9"/>
      <c r="V363" s="9"/>
    </row>
    <row r="364" spans="1:22" ht="15.75" customHeight="1" x14ac:dyDescent="0.25">
      <c r="A364" s="12"/>
      <c r="B364" s="15"/>
      <c r="C364" s="12"/>
      <c r="D364" s="15"/>
      <c r="E364" s="12"/>
      <c r="F364" s="12"/>
      <c r="G364" s="36" t="s">
        <v>144</v>
      </c>
      <c r="H364" s="36" t="s">
        <v>145</v>
      </c>
      <c r="I364" s="37">
        <f>(L355*Q355)/(1+(L355-1)*Q355)</f>
        <v>0.96778615490061681</v>
      </c>
      <c r="J364" s="12"/>
      <c r="K364" s="12"/>
      <c r="L364" s="12"/>
      <c r="M364" s="12"/>
      <c r="N364" s="12"/>
      <c r="O364" s="12"/>
      <c r="P364" s="12"/>
      <c r="Q364" s="12"/>
      <c r="R364" s="12"/>
      <c r="S364" s="9"/>
      <c r="T364" s="9"/>
      <c r="U364" s="9"/>
      <c r="V364" s="9"/>
    </row>
    <row r="366" spans="1:22" ht="15.75" customHeight="1" x14ac:dyDescent="0.25">
      <c r="A366" s="20" t="s">
        <v>128</v>
      </c>
      <c r="B366" s="27" t="s">
        <v>129</v>
      </c>
      <c r="C366" s="28"/>
      <c r="D366" s="29"/>
      <c r="E366" s="28"/>
      <c r="F366" s="28"/>
      <c r="G366" s="28"/>
      <c r="H366" s="28"/>
      <c r="I366" s="20" t="s">
        <v>130</v>
      </c>
      <c r="J366" s="28"/>
      <c r="K366" s="28"/>
      <c r="L366" s="28"/>
      <c r="M366" s="30" t="s">
        <v>131</v>
      </c>
      <c r="N366" s="28"/>
      <c r="O366" s="28"/>
      <c r="P366" s="28"/>
      <c r="Q366" s="28"/>
      <c r="R366" s="28"/>
      <c r="S366" s="28"/>
      <c r="T366" s="28"/>
      <c r="U366" s="28"/>
      <c r="V366" s="28"/>
    </row>
    <row r="367" spans="1:22" ht="15.75" customHeight="1" x14ac:dyDescent="0.25">
      <c r="A367" s="43"/>
      <c r="B367" s="45" t="s">
        <v>148</v>
      </c>
      <c r="C367" s="31"/>
      <c r="D367" s="35"/>
      <c r="E367" s="31"/>
      <c r="F367" s="31"/>
      <c r="G367" s="31"/>
      <c r="H367" s="31"/>
      <c r="I367" s="62" t="s">
        <v>490</v>
      </c>
      <c r="J367" s="31"/>
      <c r="K367" s="31"/>
      <c r="L367" s="34" t="s">
        <v>133</v>
      </c>
      <c r="M367" s="34" t="s">
        <v>134</v>
      </c>
      <c r="N367" s="34" t="s">
        <v>135</v>
      </c>
      <c r="O367" s="34" t="s">
        <v>136</v>
      </c>
      <c r="P367" s="34" t="s">
        <v>137</v>
      </c>
      <c r="Q367" s="34" t="s">
        <v>138</v>
      </c>
      <c r="R367" s="31"/>
      <c r="S367" s="9"/>
      <c r="T367" s="9"/>
      <c r="U367" s="9"/>
      <c r="V367" s="9"/>
    </row>
    <row r="368" spans="1:22" ht="15.75" customHeight="1" x14ac:dyDescent="0.25">
      <c r="A368" s="31"/>
      <c r="B368" s="32"/>
      <c r="C368" s="31"/>
      <c r="D368" s="32"/>
      <c r="E368" s="54" t="s">
        <v>473</v>
      </c>
      <c r="F368" s="54" t="s">
        <v>474</v>
      </c>
      <c r="G368" s="54" t="s">
        <v>475</v>
      </c>
      <c r="H368" s="54" t="s">
        <v>476</v>
      </c>
      <c r="I368" s="34" t="s">
        <v>141</v>
      </c>
      <c r="J368" s="31"/>
      <c r="K368" s="31"/>
      <c r="L368" s="31">
        <v>4</v>
      </c>
      <c r="M368" s="31">
        <f>AVERAGE(E370:E372,F371:F372,G372)</f>
        <v>0.79999999999999993</v>
      </c>
      <c r="N368" s="31">
        <f>1+(L368-1)*M368</f>
        <v>3.4</v>
      </c>
      <c r="O368" s="31">
        <f>N368/L368</f>
        <v>0.85</v>
      </c>
      <c r="P368" s="31">
        <f>SQRT(O368)</f>
        <v>0.92195444572928875</v>
      </c>
      <c r="Q368" s="31">
        <f>AVERAGE(E369,F370,G371,H372)</f>
        <v>0.88249999999999995</v>
      </c>
      <c r="R368" s="31"/>
      <c r="S368" s="9"/>
      <c r="T368" s="9"/>
      <c r="U368" s="9"/>
      <c r="V368" s="9"/>
    </row>
    <row r="369" spans="1:22" ht="15.75" customHeight="1" x14ac:dyDescent="0.25">
      <c r="A369" s="31"/>
      <c r="B369" s="32"/>
      <c r="C369" s="31"/>
      <c r="D369" s="54" t="s">
        <v>473</v>
      </c>
      <c r="E369" s="16">
        <v>0.91</v>
      </c>
      <c r="F369" s="31"/>
      <c r="G369" s="31"/>
      <c r="H369" s="31"/>
      <c r="I369" s="43">
        <v>0.14000000000000001</v>
      </c>
      <c r="J369" s="31"/>
      <c r="K369" s="31"/>
      <c r="L369" s="31"/>
      <c r="M369" s="31"/>
      <c r="N369" s="31"/>
      <c r="O369" s="31"/>
      <c r="P369" s="31"/>
      <c r="Q369" s="31"/>
      <c r="R369" s="31"/>
      <c r="S369" s="9"/>
      <c r="T369" s="9"/>
      <c r="U369" s="9"/>
      <c r="V369" s="9"/>
    </row>
    <row r="370" spans="1:22" ht="15.75" customHeight="1" x14ac:dyDescent="0.25">
      <c r="A370" s="31"/>
      <c r="B370" s="32"/>
      <c r="C370" s="31"/>
      <c r="D370" s="54" t="s">
        <v>474</v>
      </c>
      <c r="E370" s="43">
        <v>0.99</v>
      </c>
      <c r="F370" s="16">
        <v>0.88</v>
      </c>
      <c r="G370" s="31"/>
      <c r="H370" s="31"/>
      <c r="I370" s="43">
        <v>0.16</v>
      </c>
      <c r="J370" s="31"/>
      <c r="K370" s="31"/>
      <c r="L370" s="31"/>
      <c r="M370" s="31"/>
      <c r="N370" s="31"/>
      <c r="O370" s="31"/>
      <c r="P370" s="31"/>
      <c r="Q370" s="31"/>
      <c r="R370" s="31"/>
      <c r="S370" s="9"/>
      <c r="T370" s="9"/>
      <c r="U370" s="9"/>
      <c r="V370" s="9"/>
    </row>
    <row r="371" spans="1:22" ht="15.75" customHeight="1" x14ac:dyDescent="0.25">
      <c r="A371" s="31"/>
      <c r="B371" s="32"/>
      <c r="C371" s="31"/>
      <c r="D371" s="54" t="s">
        <v>475</v>
      </c>
      <c r="E371" s="43">
        <v>0.96</v>
      </c>
      <c r="F371" s="43">
        <v>0.95</v>
      </c>
      <c r="G371" s="16">
        <v>0.9</v>
      </c>
      <c r="H371" s="31"/>
      <c r="I371" s="43">
        <v>0.13</v>
      </c>
      <c r="J371" s="31"/>
      <c r="K371" s="47"/>
      <c r="L371" s="31"/>
      <c r="M371" s="31"/>
      <c r="N371" s="31"/>
      <c r="O371" s="31"/>
      <c r="P371" s="31"/>
      <c r="Q371" s="31"/>
      <c r="R371" s="31"/>
      <c r="S371" s="9"/>
      <c r="T371" s="9"/>
      <c r="U371" s="9"/>
      <c r="V371" s="9"/>
    </row>
    <row r="372" spans="1:22" ht="15.75" customHeight="1" x14ac:dyDescent="0.25">
      <c r="A372" s="31"/>
      <c r="B372" s="32"/>
      <c r="C372" s="31"/>
      <c r="D372" s="54" t="s">
        <v>476</v>
      </c>
      <c r="E372" s="43">
        <v>0.65</v>
      </c>
      <c r="F372" s="43">
        <v>0.65</v>
      </c>
      <c r="G372" s="43">
        <v>0.6</v>
      </c>
      <c r="H372" s="16">
        <v>0.84</v>
      </c>
      <c r="I372" s="43">
        <v>0.34</v>
      </c>
      <c r="J372" s="31"/>
      <c r="K372" s="31"/>
      <c r="L372" s="31"/>
      <c r="M372" s="31"/>
      <c r="N372" s="31"/>
      <c r="O372" s="31"/>
      <c r="P372" s="31"/>
      <c r="Q372" s="31"/>
      <c r="R372" s="31"/>
      <c r="S372" s="9"/>
      <c r="T372" s="9"/>
      <c r="U372" s="9"/>
      <c r="V372" s="9"/>
    </row>
    <row r="373" spans="1:22" ht="15.75" customHeight="1" x14ac:dyDescent="0.25">
      <c r="A373" s="31"/>
      <c r="B373" s="32"/>
      <c r="C373" s="31"/>
      <c r="D373" s="32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9"/>
      <c r="T373" s="9"/>
      <c r="U373" s="9"/>
      <c r="V373" s="9"/>
    </row>
    <row r="374" spans="1:22" ht="15.75" customHeight="1" x14ac:dyDescent="0.25">
      <c r="A374" s="31"/>
      <c r="B374" s="32"/>
      <c r="C374" s="31"/>
      <c r="D374" s="32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9"/>
      <c r="T374" s="9"/>
      <c r="U374" s="9"/>
      <c r="V374" s="9"/>
    </row>
    <row r="375" spans="1:22" ht="15.75" customHeight="1" x14ac:dyDescent="0.25">
      <c r="A375" s="31"/>
      <c r="B375" s="32"/>
      <c r="C375" s="31"/>
      <c r="D375" s="32"/>
      <c r="E375" s="31"/>
      <c r="F375" s="31"/>
      <c r="G375" s="31"/>
      <c r="H375" s="36" t="s">
        <v>142</v>
      </c>
      <c r="I375" s="37">
        <f>AVERAGE(I369:I372)</f>
        <v>0.1925</v>
      </c>
      <c r="J375" s="31"/>
      <c r="K375" s="31"/>
      <c r="L375" s="31"/>
      <c r="M375" s="31"/>
      <c r="N375" s="31"/>
      <c r="O375" s="31"/>
      <c r="P375" s="31"/>
      <c r="Q375" s="31"/>
      <c r="R375" s="31"/>
      <c r="S375" s="9"/>
      <c r="T375" s="9"/>
      <c r="U375" s="9"/>
      <c r="V375" s="9"/>
    </row>
    <row r="376" spans="1:22" ht="15.75" customHeight="1" x14ac:dyDescent="0.25">
      <c r="A376" s="31"/>
      <c r="B376" s="32"/>
      <c r="C376" s="31"/>
      <c r="D376" s="32"/>
      <c r="E376" s="31"/>
      <c r="F376" s="31"/>
      <c r="G376" s="31"/>
      <c r="H376" s="36" t="s">
        <v>143</v>
      </c>
      <c r="I376" s="37">
        <f>I375/P368</f>
        <v>0.20879556565045657</v>
      </c>
      <c r="J376" s="31"/>
      <c r="K376" s="31"/>
      <c r="L376" s="31"/>
      <c r="M376" s="31"/>
      <c r="N376" s="31"/>
      <c r="O376" s="31"/>
      <c r="P376" s="31"/>
      <c r="Q376" s="31"/>
      <c r="R376" s="31"/>
      <c r="S376" s="9"/>
      <c r="T376" s="9"/>
      <c r="U376" s="9"/>
      <c r="V376" s="9"/>
    </row>
    <row r="377" spans="1:22" ht="15.75" customHeight="1" x14ac:dyDescent="0.25">
      <c r="A377" s="12"/>
      <c r="B377" s="15"/>
      <c r="C377" s="12"/>
      <c r="D377" s="15"/>
      <c r="E377" s="12"/>
      <c r="F377" s="12"/>
      <c r="G377" s="36" t="s">
        <v>144</v>
      </c>
      <c r="H377" s="36" t="s">
        <v>145</v>
      </c>
      <c r="I377" s="37">
        <f>(L368*Q368)/(1+(L368-1)*Q368)</f>
        <v>0.96778615490061681</v>
      </c>
      <c r="J377" s="12"/>
      <c r="K377" s="12"/>
      <c r="L377" s="12"/>
      <c r="M377" s="12"/>
      <c r="N377" s="12"/>
      <c r="O377" s="12"/>
      <c r="P377" s="12"/>
      <c r="Q377" s="12"/>
      <c r="R377" s="12"/>
      <c r="S377" s="9"/>
      <c r="T377" s="9"/>
      <c r="U377" s="9"/>
      <c r="V377" s="9"/>
    </row>
    <row r="379" spans="1:22" ht="15.75" customHeight="1" x14ac:dyDescent="0.25">
      <c r="A379" s="20" t="s">
        <v>128</v>
      </c>
      <c r="B379" s="27" t="s">
        <v>129</v>
      </c>
      <c r="C379" s="28"/>
      <c r="D379" s="29"/>
      <c r="E379" s="28"/>
      <c r="F379" s="28"/>
      <c r="G379" s="28"/>
      <c r="H379" s="28"/>
      <c r="I379" s="20" t="s">
        <v>130</v>
      </c>
      <c r="J379" s="28"/>
      <c r="K379" s="28"/>
      <c r="L379" s="28"/>
      <c r="M379" s="30" t="s">
        <v>131</v>
      </c>
      <c r="N379" s="28"/>
      <c r="O379" s="28"/>
      <c r="P379" s="28"/>
      <c r="Q379" s="28"/>
      <c r="R379" s="28"/>
      <c r="S379" s="28"/>
      <c r="T379" s="28"/>
      <c r="U379" s="28"/>
      <c r="V379" s="28"/>
    </row>
    <row r="380" spans="1:22" ht="15.75" customHeight="1" x14ac:dyDescent="0.25">
      <c r="A380" s="43"/>
      <c r="B380" s="45" t="s">
        <v>148</v>
      </c>
      <c r="C380" s="31"/>
      <c r="D380" s="35"/>
      <c r="E380" s="31"/>
      <c r="F380" s="31"/>
      <c r="G380" s="31"/>
      <c r="H380" s="31"/>
      <c r="I380" s="62" t="s">
        <v>491</v>
      </c>
      <c r="J380" s="31"/>
      <c r="K380" s="31"/>
      <c r="L380" s="34" t="s">
        <v>133</v>
      </c>
      <c r="M380" s="34" t="s">
        <v>134</v>
      </c>
      <c r="N380" s="34" t="s">
        <v>135</v>
      </c>
      <c r="O380" s="34" t="s">
        <v>136</v>
      </c>
      <c r="P380" s="34" t="s">
        <v>137</v>
      </c>
      <c r="Q380" s="34" t="s">
        <v>138</v>
      </c>
      <c r="R380" s="31"/>
      <c r="S380" s="9"/>
      <c r="T380" s="9"/>
      <c r="U380" s="9"/>
      <c r="V380" s="9"/>
    </row>
    <row r="381" spans="1:22" ht="15.75" customHeight="1" x14ac:dyDescent="0.25">
      <c r="A381" s="31"/>
      <c r="B381" s="32"/>
      <c r="C381" s="31"/>
      <c r="D381" s="32"/>
      <c r="E381" s="54" t="s">
        <v>473</v>
      </c>
      <c r="F381" s="54" t="s">
        <v>474</v>
      </c>
      <c r="G381" s="54" t="s">
        <v>475</v>
      </c>
      <c r="H381" s="54" t="s">
        <v>476</v>
      </c>
      <c r="I381" s="34" t="s">
        <v>141</v>
      </c>
      <c r="J381" s="31"/>
      <c r="K381" s="31"/>
      <c r="L381" s="31">
        <v>4</v>
      </c>
      <c r="M381" s="31">
        <f>AVERAGE(E383:E385,F384:F385,G385)</f>
        <v>0.79999999999999993</v>
      </c>
      <c r="N381" s="31">
        <f>1+(L381-1)*M381</f>
        <v>3.4</v>
      </c>
      <c r="O381" s="31">
        <f>N381/L381</f>
        <v>0.85</v>
      </c>
      <c r="P381" s="31">
        <f>SQRT(O381)</f>
        <v>0.92195444572928875</v>
      </c>
      <c r="Q381" s="31">
        <f>AVERAGE(E382,F383,G384,H385)</f>
        <v>0.88249999999999995</v>
      </c>
      <c r="R381" s="31"/>
      <c r="S381" s="9"/>
      <c r="T381" s="9"/>
      <c r="U381" s="9"/>
      <c r="V381" s="9"/>
    </row>
    <row r="382" spans="1:22" ht="15.75" customHeight="1" x14ac:dyDescent="0.25">
      <c r="A382" s="31"/>
      <c r="B382" s="32"/>
      <c r="C382" s="31"/>
      <c r="D382" s="54" t="s">
        <v>473</v>
      </c>
      <c r="E382" s="16">
        <v>0.91</v>
      </c>
      <c r="F382" s="31"/>
      <c r="G382" s="31"/>
      <c r="H382" s="31"/>
      <c r="I382" s="43">
        <v>0.14000000000000001</v>
      </c>
      <c r="J382" s="31"/>
      <c r="K382" s="31"/>
      <c r="L382" s="31"/>
      <c r="M382" s="31"/>
      <c r="N382" s="31"/>
      <c r="O382" s="31"/>
      <c r="P382" s="31"/>
      <c r="Q382" s="31"/>
      <c r="R382" s="31"/>
      <c r="S382" s="9"/>
      <c r="T382" s="9"/>
      <c r="U382" s="9"/>
      <c r="V382" s="9"/>
    </row>
    <row r="383" spans="1:22" ht="15.75" customHeight="1" x14ac:dyDescent="0.25">
      <c r="A383" s="31"/>
      <c r="B383" s="32"/>
      <c r="C383" s="31"/>
      <c r="D383" s="54" t="s">
        <v>474</v>
      </c>
      <c r="E383" s="43">
        <v>0.99</v>
      </c>
      <c r="F383" s="16">
        <v>0.88</v>
      </c>
      <c r="G383" s="31"/>
      <c r="H383" s="31"/>
      <c r="I383" s="43">
        <v>0.15</v>
      </c>
      <c r="J383" s="31"/>
      <c r="K383" s="31"/>
      <c r="L383" s="31"/>
      <c r="M383" s="31"/>
      <c r="N383" s="31"/>
      <c r="O383" s="31"/>
      <c r="P383" s="31"/>
      <c r="Q383" s="31"/>
      <c r="R383" s="31"/>
      <c r="S383" s="9"/>
      <c r="T383" s="9"/>
      <c r="U383" s="9"/>
      <c r="V383" s="9"/>
    </row>
    <row r="384" spans="1:22" ht="15.75" customHeight="1" x14ac:dyDescent="0.25">
      <c r="A384" s="31"/>
      <c r="B384" s="32"/>
      <c r="C384" s="31"/>
      <c r="D384" s="54" t="s">
        <v>475</v>
      </c>
      <c r="E384" s="43">
        <v>0.96</v>
      </c>
      <c r="F384" s="43">
        <v>0.95</v>
      </c>
      <c r="G384" s="16">
        <v>0.9</v>
      </c>
      <c r="H384" s="31"/>
      <c r="I384" s="43">
        <v>0.15</v>
      </c>
      <c r="J384" s="31"/>
      <c r="K384" s="47"/>
      <c r="L384" s="31"/>
      <c r="M384" s="31"/>
      <c r="N384" s="31"/>
      <c r="O384" s="31"/>
      <c r="P384" s="31"/>
      <c r="Q384" s="31"/>
      <c r="R384" s="31"/>
      <c r="S384" s="9"/>
      <c r="T384" s="9"/>
      <c r="U384" s="9"/>
      <c r="V384" s="9"/>
    </row>
    <row r="385" spans="1:22" ht="15.75" customHeight="1" x14ac:dyDescent="0.25">
      <c r="A385" s="31"/>
      <c r="B385" s="32"/>
      <c r="C385" s="31"/>
      <c r="D385" s="54" t="s">
        <v>476</v>
      </c>
      <c r="E385" s="43">
        <v>0.65</v>
      </c>
      <c r="F385" s="43">
        <v>0.65</v>
      </c>
      <c r="G385" s="43">
        <v>0.6</v>
      </c>
      <c r="H385" s="16">
        <v>0.84</v>
      </c>
      <c r="I385" s="43">
        <v>0.37</v>
      </c>
      <c r="J385" s="31"/>
      <c r="K385" s="31"/>
      <c r="L385" s="31"/>
      <c r="M385" s="31"/>
      <c r="N385" s="31"/>
      <c r="O385" s="31"/>
      <c r="P385" s="31"/>
      <c r="Q385" s="31"/>
      <c r="R385" s="31"/>
      <c r="S385" s="9"/>
      <c r="T385" s="9"/>
      <c r="U385" s="9"/>
      <c r="V385" s="9"/>
    </row>
    <row r="386" spans="1:22" ht="15.75" customHeight="1" x14ac:dyDescent="0.25">
      <c r="A386" s="31"/>
      <c r="B386" s="32"/>
      <c r="C386" s="31"/>
      <c r="D386" s="32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9"/>
      <c r="T386" s="9"/>
      <c r="U386" s="9"/>
      <c r="V386" s="9"/>
    </row>
    <row r="387" spans="1:22" ht="15.75" customHeight="1" x14ac:dyDescent="0.25">
      <c r="A387" s="31"/>
      <c r="B387" s="32"/>
      <c r="C387" s="31"/>
      <c r="D387" s="32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9"/>
      <c r="T387" s="9"/>
      <c r="U387" s="9"/>
      <c r="V387" s="9"/>
    </row>
    <row r="388" spans="1:22" ht="15.75" customHeight="1" x14ac:dyDescent="0.25">
      <c r="A388" s="31"/>
      <c r="B388" s="32"/>
      <c r="C388" s="31"/>
      <c r="D388" s="32"/>
      <c r="E388" s="31"/>
      <c r="F388" s="31"/>
      <c r="G388" s="31"/>
      <c r="H388" s="36" t="s">
        <v>142</v>
      </c>
      <c r="I388" s="37">
        <f>AVERAGE(I382:I385)</f>
        <v>0.20250000000000001</v>
      </c>
      <c r="J388" s="31"/>
      <c r="K388" s="31"/>
      <c r="L388" s="31"/>
      <c r="M388" s="31"/>
      <c r="N388" s="31"/>
      <c r="O388" s="31"/>
      <c r="P388" s="31"/>
      <c r="Q388" s="31"/>
      <c r="R388" s="31"/>
      <c r="S388" s="9"/>
      <c r="T388" s="9"/>
      <c r="U388" s="9"/>
      <c r="V388" s="9"/>
    </row>
    <row r="389" spans="1:22" ht="15.75" customHeight="1" x14ac:dyDescent="0.25">
      <c r="A389" s="31"/>
      <c r="B389" s="32"/>
      <c r="C389" s="31"/>
      <c r="D389" s="32"/>
      <c r="E389" s="31"/>
      <c r="F389" s="31"/>
      <c r="G389" s="31"/>
      <c r="H389" s="36" t="s">
        <v>143</v>
      </c>
      <c r="I389" s="37">
        <f>I388/P381</f>
        <v>0.21964208854138939</v>
      </c>
      <c r="J389" s="31"/>
      <c r="K389" s="31"/>
      <c r="L389" s="31"/>
      <c r="M389" s="31"/>
      <c r="N389" s="31"/>
      <c r="O389" s="31"/>
      <c r="P389" s="31"/>
      <c r="Q389" s="31"/>
      <c r="R389" s="31"/>
      <c r="S389" s="9"/>
      <c r="T389" s="9"/>
      <c r="U389" s="9"/>
      <c r="V389" s="9"/>
    </row>
    <row r="390" spans="1:22" ht="15.75" customHeight="1" x14ac:dyDescent="0.25">
      <c r="A390" s="12"/>
      <c r="B390" s="15"/>
      <c r="C390" s="12"/>
      <c r="D390" s="15"/>
      <c r="E390" s="12"/>
      <c r="F390" s="12"/>
      <c r="G390" s="36" t="s">
        <v>144</v>
      </c>
      <c r="H390" s="36" t="s">
        <v>145</v>
      </c>
      <c r="I390" s="37">
        <f>(L381*Q381)/(1+(L381-1)*Q381)</f>
        <v>0.96778615490061681</v>
      </c>
      <c r="J390" s="12"/>
      <c r="K390" s="12"/>
      <c r="L390" s="12"/>
      <c r="M390" s="12"/>
      <c r="N390" s="12"/>
      <c r="O390" s="12"/>
      <c r="P390" s="12"/>
      <c r="Q390" s="12"/>
      <c r="R390" s="12"/>
      <c r="S390" s="9"/>
      <c r="T390" s="9"/>
      <c r="U390" s="9"/>
      <c r="V390" s="9"/>
    </row>
    <row r="392" spans="1:22" ht="15.75" customHeight="1" x14ac:dyDescent="0.25">
      <c r="A392" s="66" t="s">
        <v>128</v>
      </c>
      <c r="B392" s="67" t="s">
        <v>129</v>
      </c>
      <c r="C392" s="68"/>
      <c r="D392" s="69"/>
      <c r="E392" s="68"/>
      <c r="F392" s="68"/>
      <c r="G392" s="68"/>
      <c r="H392" s="68"/>
      <c r="I392" s="66" t="s">
        <v>130</v>
      </c>
      <c r="J392" s="68"/>
      <c r="K392" s="68"/>
      <c r="L392" s="68"/>
      <c r="M392" s="70" t="s">
        <v>131</v>
      </c>
      <c r="N392" s="68"/>
      <c r="O392" s="68"/>
      <c r="P392" s="68"/>
      <c r="Q392" s="68"/>
      <c r="R392" s="68"/>
      <c r="S392" s="68"/>
      <c r="T392" s="68"/>
      <c r="U392" s="68"/>
      <c r="V392" s="68"/>
    </row>
    <row r="393" spans="1:22" ht="15.75" customHeight="1" x14ac:dyDescent="0.25">
      <c r="A393" s="43"/>
      <c r="B393" s="45" t="s">
        <v>148</v>
      </c>
      <c r="C393" s="31"/>
      <c r="D393" s="35"/>
      <c r="E393" s="31"/>
      <c r="F393" s="31"/>
      <c r="G393" s="31"/>
      <c r="H393" s="31"/>
      <c r="I393" s="62" t="s">
        <v>218</v>
      </c>
      <c r="J393" s="31"/>
      <c r="K393" s="31"/>
      <c r="L393" s="34" t="s">
        <v>133</v>
      </c>
      <c r="M393" s="34" t="s">
        <v>134</v>
      </c>
      <c r="N393" s="34" t="s">
        <v>135</v>
      </c>
      <c r="O393" s="34" t="s">
        <v>136</v>
      </c>
      <c r="P393" s="34" t="s">
        <v>137</v>
      </c>
      <c r="Q393" s="34" t="s">
        <v>138</v>
      </c>
      <c r="R393" s="31"/>
      <c r="S393" s="9"/>
      <c r="T393" s="9"/>
      <c r="U393" s="9"/>
      <c r="V393" s="9"/>
    </row>
    <row r="394" spans="1:22" ht="15.75" customHeight="1" x14ac:dyDescent="0.25">
      <c r="A394" s="31"/>
      <c r="B394" s="32"/>
      <c r="C394" s="31"/>
      <c r="D394" s="32"/>
      <c r="E394" s="54" t="s">
        <v>492</v>
      </c>
      <c r="F394" s="54" t="s">
        <v>493</v>
      </c>
      <c r="G394" s="54" t="s">
        <v>494</v>
      </c>
      <c r="H394" s="54" t="s">
        <v>495</v>
      </c>
      <c r="I394" s="34" t="s">
        <v>141</v>
      </c>
      <c r="J394" s="31"/>
      <c r="K394" s="31"/>
      <c r="L394" s="31">
        <v>4</v>
      </c>
      <c r="M394" s="31">
        <f>AVERAGE(E396:E398,F397:F398,G398)</f>
        <v>0.7316666666666668</v>
      </c>
      <c r="N394" s="31">
        <f>1+(L394-1)*M394</f>
        <v>3.1950000000000003</v>
      </c>
      <c r="O394" s="31">
        <f>N394/L394</f>
        <v>0.79875000000000007</v>
      </c>
      <c r="P394" s="31">
        <f>SQRT(O394)</f>
        <v>0.89372814658597388</v>
      </c>
      <c r="Q394" s="31">
        <f>AVERAGE(E395,F396,G397,H398)</f>
        <v>0.87</v>
      </c>
      <c r="R394" s="31"/>
      <c r="S394" s="9"/>
      <c r="T394" s="9"/>
      <c r="U394" s="9"/>
      <c r="V394" s="9"/>
    </row>
    <row r="395" spans="1:22" ht="15.75" customHeight="1" x14ac:dyDescent="0.25">
      <c r="A395" s="31"/>
      <c r="B395" s="32"/>
      <c r="C395" s="31"/>
      <c r="D395" s="54" t="s">
        <v>492</v>
      </c>
      <c r="E395" s="16">
        <v>0.91</v>
      </c>
      <c r="F395" s="31"/>
      <c r="G395" s="31"/>
      <c r="H395" s="31"/>
      <c r="I395" s="43">
        <v>0.28472122588698623</v>
      </c>
      <c r="J395" s="31"/>
      <c r="K395" s="31"/>
      <c r="L395" s="31"/>
      <c r="M395" s="31"/>
      <c r="N395" s="31"/>
      <c r="O395" s="31"/>
      <c r="P395" s="31"/>
      <c r="Q395" s="31"/>
      <c r="R395" s="31"/>
      <c r="S395" s="9"/>
      <c r="T395" s="9"/>
      <c r="U395" s="9"/>
      <c r="V395" s="9"/>
    </row>
    <row r="396" spans="1:22" ht="15.75" customHeight="1" x14ac:dyDescent="0.25">
      <c r="A396" s="31"/>
      <c r="B396" s="32"/>
      <c r="C396" s="31"/>
      <c r="D396" s="54" t="s">
        <v>493</v>
      </c>
      <c r="E396" s="43">
        <v>0.99</v>
      </c>
      <c r="F396" s="16">
        <v>0.89</v>
      </c>
      <c r="G396" s="31"/>
      <c r="H396" s="31"/>
      <c r="I396" s="43">
        <v>0.29014448733245257</v>
      </c>
      <c r="J396" s="31"/>
      <c r="K396" s="31"/>
      <c r="L396" s="31"/>
      <c r="M396" s="31"/>
      <c r="N396" s="31"/>
      <c r="O396" s="31"/>
      <c r="P396" s="31"/>
      <c r="Q396" s="31"/>
      <c r="R396" s="31"/>
      <c r="S396" s="9"/>
      <c r="T396" s="9"/>
      <c r="U396" s="9"/>
      <c r="V396" s="9"/>
    </row>
    <row r="397" spans="1:22" ht="15.75" customHeight="1" x14ac:dyDescent="0.25">
      <c r="A397" s="31"/>
      <c r="B397" s="65"/>
      <c r="C397" s="31"/>
      <c r="D397" s="54" t="s">
        <v>494</v>
      </c>
      <c r="E397" s="43">
        <v>0.9</v>
      </c>
      <c r="F397" s="43">
        <v>0.92</v>
      </c>
      <c r="G397" s="16">
        <v>0.89</v>
      </c>
      <c r="H397" s="31"/>
      <c r="I397" s="43">
        <v>0.20879556565045657</v>
      </c>
      <c r="J397" s="31"/>
      <c r="K397" s="47"/>
      <c r="L397" s="31"/>
      <c r="M397" s="31"/>
      <c r="N397" s="31"/>
      <c r="O397" s="31"/>
      <c r="P397" s="31"/>
      <c r="Q397" s="31"/>
      <c r="R397" s="31"/>
      <c r="S397" s="9"/>
      <c r="T397" s="9"/>
      <c r="U397" s="9"/>
      <c r="V397" s="9"/>
    </row>
    <row r="398" spans="1:22" ht="15.75" customHeight="1" x14ac:dyDescent="0.25">
      <c r="A398" s="31"/>
      <c r="B398" s="32"/>
      <c r="C398" s="31"/>
      <c r="D398" s="54" t="s">
        <v>495</v>
      </c>
      <c r="E398" s="43">
        <v>0.55000000000000004</v>
      </c>
      <c r="F398" s="43">
        <v>0.54</v>
      </c>
      <c r="G398" s="43">
        <v>0.49</v>
      </c>
      <c r="H398" s="16">
        <v>0.79</v>
      </c>
      <c r="I398" s="43">
        <v>0.21964208854138939</v>
      </c>
      <c r="J398" s="31"/>
      <c r="K398" s="31"/>
      <c r="L398" s="31"/>
      <c r="M398" s="31"/>
      <c r="N398" s="31"/>
      <c r="O398" s="31"/>
      <c r="P398" s="31"/>
      <c r="Q398" s="31"/>
      <c r="R398" s="31"/>
      <c r="S398" s="9"/>
      <c r="T398" s="9"/>
      <c r="U398" s="9"/>
      <c r="V398" s="9"/>
    </row>
    <row r="399" spans="1:22" ht="15.75" customHeight="1" x14ac:dyDescent="0.25">
      <c r="A399" s="31"/>
      <c r="B399" s="32"/>
      <c r="C399" s="31"/>
      <c r="D399" s="32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9"/>
      <c r="T399" s="9"/>
      <c r="U399" s="9"/>
      <c r="V399" s="9"/>
    </row>
    <row r="400" spans="1:22" ht="15.75" customHeight="1" x14ac:dyDescent="0.25">
      <c r="A400" s="31"/>
      <c r="B400" s="32"/>
      <c r="C400" s="31"/>
      <c r="D400" s="32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9"/>
      <c r="T400" s="9"/>
      <c r="U400" s="9"/>
      <c r="V400" s="9"/>
    </row>
    <row r="401" spans="1:22" ht="15.75" customHeight="1" x14ac:dyDescent="0.25">
      <c r="A401" s="31"/>
      <c r="B401" s="32"/>
      <c r="C401" s="31"/>
      <c r="D401" s="32"/>
      <c r="E401" s="31"/>
      <c r="F401" s="31"/>
      <c r="G401" s="31"/>
      <c r="H401" s="36" t="s">
        <v>142</v>
      </c>
      <c r="I401" s="37">
        <f>AVERAGE(I395:I398)</f>
        <v>0.2508258418528212</v>
      </c>
      <c r="J401" s="31"/>
      <c r="K401" s="31"/>
      <c r="L401" s="31"/>
      <c r="M401" s="31"/>
      <c r="N401" s="31"/>
      <c r="O401" s="31"/>
      <c r="P401" s="31"/>
      <c r="Q401" s="31"/>
      <c r="R401" s="31"/>
      <c r="S401" s="9"/>
      <c r="T401" s="9"/>
      <c r="U401" s="9"/>
      <c r="V401" s="9"/>
    </row>
    <row r="402" spans="1:22" ht="15.75" customHeight="1" x14ac:dyDescent="0.25">
      <c r="A402" s="31"/>
      <c r="B402" s="32"/>
      <c r="C402" s="31"/>
      <c r="D402" s="32"/>
      <c r="E402" s="31"/>
      <c r="F402" s="31"/>
      <c r="G402" s="31"/>
      <c r="H402" s="36" t="s">
        <v>143</v>
      </c>
      <c r="I402" s="37">
        <f>I401/P394</f>
        <v>0.28065116088261466</v>
      </c>
      <c r="J402" s="31"/>
      <c r="K402" s="31"/>
      <c r="L402" s="31"/>
      <c r="M402" s="31"/>
      <c r="N402" s="31"/>
      <c r="O402" s="31"/>
      <c r="P402" s="31"/>
      <c r="Q402" s="31"/>
      <c r="R402" s="31"/>
      <c r="S402" s="9"/>
      <c r="T402" s="9"/>
      <c r="U402" s="9"/>
      <c r="V402" s="9"/>
    </row>
    <row r="403" spans="1:22" ht="15.75" customHeight="1" x14ac:dyDescent="0.25">
      <c r="A403" s="12"/>
      <c r="B403" s="15"/>
      <c r="C403" s="12"/>
      <c r="D403" s="15"/>
      <c r="E403" s="12"/>
      <c r="F403" s="12"/>
      <c r="G403" s="36" t="s">
        <v>144</v>
      </c>
      <c r="H403" s="36" t="s">
        <v>145</v>
      </c>
      <c r="I403" s="37">
        <f>(L394*Q394)/(1+(L394-1)*Q394)</f>
        <v>0.96398891966759004</v>
      </c>
      <c r="J403" s="12"/>
      <c r="K403" s="12"/>
      <c r="L403" s="12"/>
      <c r="M403" s="12"/>
      <c r="N403" s="12"/>
      <c r="O403" s="12"/>
      <c r="P403" s="12"/>
      <c r="Q403" s="12"/>
      <c r="R403" s="12"/>
      <c r="S403" s="9"/>
      <c r="T403" s="9"/>
      <c r="U403" s="9"/>
      <c r="V403" s="9"/>
    </row>
    <row r="405" spans="1:22" ht="15.75" customHeight="1" x14ac:dyDescent="0.25">
      <c r="A405" s="64" t="s">
        <v>125</v>
      </c>
      <c r="B405" s="75" t="s">
        <v>508</v>
      </c>
      <c r="C405" s="72" t="s">
        <v>509</v>
      </c>
      <c r="D405" s="73"/>
      <c r="E405" s="74"/>
      <c r="F405" s="74"/>
      <c r="G405" s="74"/>
      <c r="H405" s="74"/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</row>
    <row r="406" spans="1:22" ht="15.75" customHeight="1" x14ac:dyDescent="0.25">
      <c r="A406" s="13" t="s">
        <v>456</v>
      </c>
      <c r="B406" s="26" t="s">
        <v>114</v>
      </c>
      <c r="C406" s="13"/>
      <c r="D406" s="15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9"/>
      <c r="T406" s="9"/>
      <c r="U406" s="9"/>
      <c r="V406" s="9"/>
    </row>
    <row r="407" spans="1:22" ht="15.75" customHeight="1" x14ac:dyDescent="0.25">
      <c r="A407" s="20" t="s">
        <v>128</v>
      </c>
      <c r="B407" s="27" t="s">
        <v>129</v>
      </c>
      <c r="C407" s="28"/>
      <c r="D407" s="29"/>
      <c r="E407" s="28"/>
      <c r="F407" s="28"/>
      <c r="G407" s="28"/>
      <c r="H407" s="28"/>
      <c r="I407" s="20" t="s">
        <v>130</v>
      </c>
      <c r="J407" s="28"/>
      <c r="K407" s="28"/>
      <c r="L407" s="28"/>
      <c r="M407" s="30" t="s">
        <v>131</v>
      </c>
      <c r="N407" s="28"/>
      <c r="O407" s="28"/>
      <c r="P407" s="28"/>
      <c r="Q407" s="28"/>
      <c r="R407" s="28"/>
      <c r="S407" s="28"/>
      <c r="T407" s="28"/>
      <c r="U407" s="28"/>
      <c r="V407" s="28"/>
    </row>
    <row r="408" spans="1:22" ht="15.75" customHeight="1" x14ac:dyDescent="0.25">
      <c r="A408" s="43"/>
      <c r="B408" s="45" t="s">
        <v>148</v>
      </c>
      <c r="C408" s="31"/>
      <c r="D408" s="35"/>
      <c r="E408" s="31"/>
      <c r="F408" s="31"/>
      <c r="G408" s="31"/>
      <c r="H408" s="31"/>
      <c r="I408" s="62" t="s">
        <v>497</v>
      </c>
      <c r="J408" s="31"/>
      <c r="K408" s="31"/>
      <c r="L408" s="34" t="s">
        <v>133</v>
      </c>
      <c r="M408" s="34" t="s">
        <v>134</v>
      </c>
      <c r="N408" s="34" t="s">
        <v>135</v>
      </c>
      <c r="O408" s="34" t="s">
        <v>136</v>
      </c>
      <c r="P408" s="34" t="s">
        <v>137</v>
      </c>
      <c r="Q408" s="34" t="s">
        <v>138</v>
      </c>
      <c r="R408" s="31"/>
      <c r="S408" s="9"/>
      <c r="T408" s="9"/>
      <c r="U408" s="9"/>
      <c r="V408" s="9"/>
    </row>
    <row r="409" spans="1:22" ht="15.75" customHeight="1" x14ac:dyDescent="0.25">
      <c r="A409" s="31"/>
      <c r="B409" s="32"/>
      <c r="C409" s="31"/>
      <c r="D409" s="32"/>
      <c r="E409" s="54" t="s">
        <v>473</v>
      </c>
      <c r="F409" s="54" t="s">
        <v>474</v>
      </c>
      <c r="G409" s="54" t="s">
        <v>475</v>
      </c>
      <c r="H409" s="54" t="s">
        <v>476</v>
      </c>
      <c r="I409" s="34" t="s">
        <v>141</v>
      </c>
      <c r="J409" s="31"/>
      <c r="K409" s="31"/>
      <c r="L409" s="31">
        <v>4</v>
      </c>
      <c r="M409" s="31">
        <f>AVERAGE(E411:E413,F412:F413,G413)</f>
        <v>0.79999999999999993</v>
      </c>
      <c r="N409" s="31">
        <f>1+(L409-1)*M409</f>
        <v>3.4</v>
      </c>
      <c r="O409" s="31">
        <f>N409/L409</f>
        <v>0.85</v>
      </c>
      <c r="P409" s="31">
        <f>SQRT(O409)</f>
        <v>0.92195444572928875</v>
      </c>
      <c r="Q409" s="31">
        <f>AVERAGE(E410,F411,G412,H413)</f>
        <v>0.88249999999999995</v>
      </c>
      <c r="R409" s="31"/>
      <c r="S409" s="9"/>
      <c r="T409" s="9"/>
      <c r="U409" s="9"/>
      <c r="V409" s="9"/>
    </row>
    <row r="410" spans="1:22" ht="15.75" customHeight="1" x14ac:dyDescent="0.25">
      <c r="A410" s="31"/>
      <c r="B410" s="32"/>
      <c r="C410" s="31"/>
      <c r="D410" s="54" t="s">
        <v>473</v>
      </c>
      <c r="E410" s="16">
        <v>0.91</v>
      </c>
      <c r="F410" s="31"/>
      <c r="G410" s="31"/>
      <c r="H410" s="31"/>
      <c r="I410" s="43">
        <v>0.02</v>
      </c>
      <c r="J410" s="31"/>
      <c r="K410" s="31"/>
      <c r="L410" s="31"/>
      <c r="M410" s="31"/>
      <c r="N410" s="31"/>
      <c r="O410" s="31"/>
      <c r="P410" s="31"/>
      <c r="Q410" s="31"/>
      <c r="R410" s="31"/>
      <c r="S410" s="9"/>
      <c r="T410" s="9"/>
      <c r="U410" s="9"/>
      <c r="V410" s="9"/>
    </row>
    <row r="411" spans="1:22" ht="15.75" customHeight="1" x14ac:dyDescent="0.25">
      <c r="A411" s="31"/>
      <c r="B411" s="32"/>
      <c r="C411" s="31"/>
      <c r="D411" s="54" t="s">
        <v>474</v>
      </c>
      <c r="E411" s="43">
        <v>0.99</v>
      </c>
      <c r="F411" s="16">
        <v>0.88</v>
      </c>
      <c r="G411" s="31"/>
      <c r="H411" s="31"/>
      <c r="I411" s="43">
        <v>0.05</v>
      </c>
      <c r="J411" s="31"/>
      <c r="K411" s="31"/>
      <c r="L411" s="31"/>
      <c r="M411" s="31"/>
      <c r="N411" s="31"/>
      <c r="O411" s="31"/>
      <c r="P411" s="31"/>
      <c r="Q411" s="31"/>
      <c r="R411" s="31"/>
      <c r="S411" s="9"/>
      <c r="T411" s="9"/>
      <c r="U411" s="9"/>
      <c r="V411" s="9"/>
    </row>
    <row r="412" spans="1:22" ht="15.75" customHeight="1" x14ac:dyDescent="0.25">
      <c r="A412" s="31"/>
      <c r="B412" s="32"/>
      <c r="C412" s="31"/>
      <c r="D412" s="54" t="s">
        <v>475</v>
      </c>
      <c r="E412" s="43">
        <v>0.96</v>
      </c>
      <c r="F412" s="43">
        <v>0.95</v>
      </c>
      <c r="G412" s="16">
        <v>0.9</v>
      </c>
      <c r="H412" s="31"/>
      <c r="I412" s="43">
        <v>0.01</v>
      </c>
      <c r="J412" s="31"/>
      <c r="K412" s="47"/>
      <c r="L412" s="31"/>
      <c r="M412" s="31"/>
      <c r="N412" s="31"/>
      <c r="O412" s="31"/>
      <c r="P412" s="31"/>
      <c r="Q412" s="31"/>
      <c r="R412" s="31"/>
      <c r="S412" s="9"/>
      <c r="T412" s="9"/>
      <c r="U412" s="9"/>
      <c r="V412" s="9"/>
    </row>
    <row r="413" spans="1:22" ht="15.75" customHeight="1" x14ac:dyDescent="0.25">
      <c r="A413" s="31"/>
      <c r="B413" s="32"/>
      <c r="C413" s="31"/>
      <c r="D413" s="54" t="s">
        <v>476</v>
      </c>
      <c r="E413" s="43">
        <v>0.65</v>
      </c>
      <c r="F413" s="43">
        <v>0.65</v>
      </c>
      <c r="G413" s="43">
        <v>0.6</v>
      </c>
      <c r="H413" s="16">
        <v>0.84</v>
      </c>
      <c r="I413" s="43">
        <v>0.28000000000000003</v>
      </c>
      <c r="J413" s="31"/>
      <c r="K413" s="31"/>
      <c r="L413" s="31"/>
      <c r="M413" s="31"/>
      <c r="N413" s="31"/>
      <c r="O413" s="31"/>
      <c r="P413" s="31"/>
      <c r="Q413" s="31"/>
      <c r="R413" s="31"/>
      <c r="S413" s="9"/>
      <c r="T413" s="9"/>
      <c r="U413" s="9"/>
      <c r="V413" s="9"/>
    </row>
    <row r="414" spans="1:22" ht="15.75" customHeight="1" x14ac:dyDescent="0.25">
      <c r="A414" s="31"/>
      <c r="B414" s="32"/>
      <c r="C414" s="31"/>
      <c r="D414" s="32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9"/>
      <c r="T414" s="9"/>
      <c r="U414" s="9"/>
      <c r="V414" s="9"/>
    </row>
    <row r="415" spans="1:22" ht="15.75" customHeight="1" x14ac:dyDescent="0.25">
      <c r="A415" s="31"/>
      <c r="B415" s="32"/>
      <c r="C415" s="31"/>
      <c r="D415" s="32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9"/>
      <c r="T415" s="9"/>
      <c r="U415" s="9"/>
      <c r="V415" s="9"/>
    </row>
    <row r="416" spans="1:22" ht="15.75" customHeight="1" x14ac:dyDescent="0.25">
      <c r="A416" s="31"/>
      <c r="B416" s="32"/>
      <c r="C416" s="31"/>
      <c r="D416" s="32"/>
      <c r="E416" s="31"/>
      <c r="F416" s="31"/>
      <c r="G416" s="31"/>
      <c r="H416" s="36" t="s">
        <v>142</v>
      </c>
      <c r="I416" s="37">
        <f>AVERAGE(I410:I413)</f>
        <v>9.0000000000000011E-2</v>
      </c>
      <c r="J416" s="31"/>
      <c r="K416" s="31"/>
      <c r="L416" s="31"/>
      <c r="M416" s="31"/>
      <c r="N416" s="31"/>
      <c r="O416" s="31"/>
      <c r="P416" s="31"/>
      <c r="Q416" s="31"/>
      <c r="R416" s="31"/>
      <c r="S416" s="9"/>
      <c r="T416" s="9"/>
      <c r="U416" s="9"/>
      <c r="V416" s="9"/>
    </row>
    <row r="417" spans="1:22" ht="15.75" customHeight="1" x14ac:dyDescent="0.25">
      <c r="A417" s="31"/>
      <c r="B417" s="32"/>
      <c r="C417" s="31"/>
      <c r="D417" s="32"/>
      <c r="E417" s="31"/>
      <c r="F417" s="31"/>
      <c r="G417" s="31"/>
      <c r="H417" s="36" t="s">
        <v>143</v>
      </c>
      <c r="I417" s="37">
        <f>I416/P409</f>
        <v>9.7618706018395285E-2</v>
      </c>
      <c r="J417" s="31"/>
      <c r="K417" s="31"/>
      <c r="L417" s="31"/>
      <c r="M417" s="31"/>
      <c r="N417" s="31"/>
      <c r="O417" s="31"/>
      <c r="P417" s="31"/>
      <c r="Q417" s="31"/>
      <c r="R417" s="31"/>
      <c r="S417" s="9"/>
      <c r="T417" s="9"/>
      <c r="U417" s="9"/>
      <c r="V417" s="9"/>
    </row>
    <row r="418" spans="1:22" ht="15.75" customHeight="1" x14ac:dyDescent="0.25">
      <c r="A418" s="12"/>
      <c r="B418" s="15"/>
      <c r="C418" s="12"/>
      <c r="D418" s="15"/>
      <c r="E418" s="12"/>
      <c r="F418" s="12"/>
      <c r="G418" s="36" t="s">
        <v>144</v>
      </c>
      <c r="H418" s="36" t="s">
        <v>145</v>
      </c>
      <c r="I418" s="37">
        <f>(L409*Q409)/(1+(L409-1)*Q409)</f>
        <v>0.96778615490061681</v>
      </c>
      <c r="J418" s="12"/>
      <c r="K418" s="12"/>
      <c r="L418" s="12"/>
      <c r="M418" s="12"/>
      <c r="N418" s="12"/>
      <c r="O418" s="12"/>
      <c r="P418" s="12"/>
      <c r="Q418" s="12"/>
      <c r="R418" s="12"/>
      <c r="S418" s="9"/>
      <c r="T418" s="9"/>
      <c r="U418" s="9"/>
      <c r="V418" s="9"/>
    </row>
    <row r="420" spans="1:22" ht="15.75" customHeight="1" x14ac:dyDescent="0.25">
      <c r="A420" s="20" t="s">
        <v>128</v>
      </c>
      <c r="B420" s="27" t="s">
        <v>129</v>
      </c>
      <c r="C420" s="28"/>
      <c r="D420" s="29"/>
      <c r="E420" s="28"/>
      <c r="F420" s="28"/>
      <c r="G420" s="28"/>
      <c r="H420" s="28"/>
      <c r="I420" s="20" t="s">
        <v>130</v>
      </c>
      <c r="J420" s="28"/>
      <c r="K420" s="28"/>
      <c r="L420" s="28"/>
      <c r="M420" s="30" t="s">
        <v>131</v>
      </c>
      <c r="N420" s="28"/>
      <c r="O420" s="28"/>
      <c r="P420" s="28"/>
      <c r="Q420" s="28"/>
      <c r="R420" s="28"/>
      <c r="S420" s="28"/>
      <c r="T420" s="28"/>
      <c r="U420" s="28"/>
      <c r="V420" s="28"/>
    </row>
    <row r="421" spans="1:22" ht="15.75" customHeight="1" x14ac:dyDescent="0.25">
      <c r="A421" s="43"/>
      <c r="B421" s="45" t="s">
        <v>148</v>
      </c>
      <c r="C421" s="31"/>
      <c r="D421" s="35"/>
      <c r="E421" s="31"/>
      <c r="F421" s="31"/>
      <c r="G421" s="31"/>
      <c r="H421" s="31"/>
      <c r="I421" s="62" t="s">
        <v>498</v>
      </c>
      <c r="J421" s="31"/>
      <c r="K421" s="31"/>
      <c r="L421" s="34" t="s">
        <v>133</v>
      </c>
      <c r="M421" s="34" t="s">
        <v>134</v>
      </c>
      <c r="N421" s="34" t="s">
        <v>135</v>
      </c>
      <c r="O421" s="34" t="s">
        <v>136</v>
      </c>
      <c r="P421" s="34" t="s">
        <v>137</v>
      </c>
      <c r="Q421" s="34" t="s">
        <v>138</v>
      </c>
      <c r="R421" s="31"/>
      <c r="S421" s="9"/>
      <c r="T421" s="9"/>
      <c r="U421" s="9"/>
      <c r="V421" s="9"/>
    </row>
    <row r="422" spans="1:22" ht="15.75" customHeight="1" x14ac:dyDescent="0.25">
      <c r="A422" s="31"/>
      <c r="B422" s="32"/>
      <c r="C422" s="31"/>
      <c r="D422" s="32"/>
      <c r="E422" s="54" t="s">
        <v>473</v>
      </c>
      <c r="F422" s="54" t="s">
        <v>474</v>
      </c>
      <c r="G422" s="54" t="s">
        <v>475</v>
      </c>
      <c r="H422" s="54" t="s">
        <v>476</v>
      </c>
      <c r="I422" s="34" t="s">
        <v>141</v>
      </c>
      <c r="J422" s="31"/>
      <c r="K422" s="31"/>
      <c r="L422" s="31">
        <v>4</v>
      </c>
      <c r="M422" s="31">
        <f>AVERAGE(E424:E426,F425:F426,G426)</f>
        <v>0.79999999999999993</v>
      </c>
      <c r="N422" s="31">
        <f>1+(L422-1)*M422</f>
        <v>3.4</v>
      </c>
      <c r="O422" s="31">
        <f>N422/L422</f>
        <v>0.85</v>
      </c>
      <c r="P422" s="31">
        <f>SQRT(O422)</f>
        <v>0.92195444572928875</v>
      </c>
      <c r="Q422" s="31">
        <f>AVERAGE(E423,F424,G425,H426)</f>
        <v>0.88249999999999995</v>
      </c>
      <c r="R422" s="31"/>
      <c r="S422" s="9"/>
      <c r="T422" s="9"/>
      <c r="U422" s="9"/>
      <c r="V422" s="9"/>
    </row>
    <row r="423" spans="1:22" ht="15.75" customHeight="1" x14ac:dyDescent="0.25">
      <c r="A423" s="31"/>
      <c r="B423" s="32"/>
      <c r="C423" s="31"/>
      <c r="D423" s="54" t="s">
        <v>473</v>
      </c>
      <c r="E423" s="16">
        <v>0.91</v>
      </c>
      <c r="F423" s="31"/>
      <c r="G423" s="31"/>
      <c r="H423" s="31"/>
      <c r="I423" s="43">
        <v>0.04</v>
      </c>
      <c r="J423" s="31"/>
      <c r="K423" s="31"/>
      <c r="L423" s="31"/>
      <c r="M423" s="31"/>
      <c r="N423" s="31"/>
      <c r="O423" s="31"/>
      <c r="P423" s="31"/>
      <c r="Q423" s="31"/>
      <c r="R423" s="31"/>
      <c r="S423" s="9"/>
      <c r="T423" s="9"/>
      <c r="U423" s="9"/>
      <c r="V423" s="9"/>
    </row>
    <row r="424" spans="1:22" ht="15.75" customHeight="1" x14ac:dyDescent="0.25">
      <c r="A424" s="31"/>
      <c r="B424" s="32"/>
      <c r="C424" s="31"/>
      <c r="D424" s="54" t="s">
        <v>474</v>
      </c>
      <c r="E424" s="43">
        <v>0.99</v>
      </c>
      <c r="F424" s="16">
        <v>0.88</v>
      </c>
      <c r="G424" s="31"/>
      <c r="H424" s="31"/>
      <c r="I424" s="43">
        <v>7.0000000000000007E-2</v>
      </c>
      <c r="J424" s="31"/>
      <c r="K424" s="31"/>
      <c r="L424" s="31"/>
      <c r="M424" s="31"/>
      <c r="N424" s="31"/>
      <c r="O424" s="31"/>
      <c r="P424" s="31"/>
      <c r="Q424" s="31"/>
      <c r="R424" s="31"/>
      <c r="S424" s="9"/>
      <c r="T424" s="9"/>
      <c r="U424" s="9"/>
      <c r="V424" s="9"/>
    </row>
    <row r="425" spans="1:22" ht="15.75" customHeight="1" x14ac:dyDescent="0.25">
      <c r="A425" s="31"/>
      <c r="B425" s="32"/>
      <c r="C425" s="31"/>
      <c r="D425" s="54" t="s">
        <v>475</v>
      </c>
      <c r="E425" s="43">
        <v>0.96</v>
      </c>
      <c r="F425" s="43">
        <v>0.95</v>
      </c>
      <c r="G425" s="16">
        <v>0.9</v>
      </c>
      <c r="H425" s="31"/>
      <c r="I425" s="43">
        <v>0.02</v>
      </c>
      <c r="J425" s="31"/>
      <c r="K425" s="47"/>
      <c r="L425" s="31"/>
      <c r="M425" s="31"/>
      <c r="N425" s="31"/>
      <c r="O425" s="31"/>
      <c r="P425" s="31"/>
      <c r="Q425" s="31"/>
      <c r="R425" s="31"/>
      <c r="S425" s="9"/>
      <c r="T425" s="9"/>
      <c r="U425" s="9"/>
      <c r="V425" s="9"/>
    </row>
    <row r="426" spans="1:22" ht="15.75" customHeight="1" x14ac:dyDescent="0.25">
      <c r="A426" s="31"/>
      <c r="B426" s="32"/>
      <c r="C426" s="31"/>
      <c r="D426" s="54" t="s">
        <v>476</v>
      </c>
      <c r="E426" s="43">
        <v>0.65</v>
      </c>
      <c r="F426" s="43">
        <v>0.65</v>
      </c>
      <c r="G426" s="43">
        <v>0.6</v>
      </c>
      <c r="H426" s="16">
        <v>0.84</v>
      </c>
      <c r="I426" s="43">
        <v>0.33</v>
      </c>
      <c r="J426" s="31"/>
      <c r="K426" s="31"/>
      <c r="L426" s="31"/>
      <c r="M426" s="31"/>
      <c r="N426" s="31"/>
      <c r="O426" s="31"/>
      <c r="P426" s="31"/>
      <c r="Q426" s="31"/>
      <c r="R426" s="31"/>
      <c r="S426" s="9"/>
      <c r="T426" s="9"/>
      <c r="U426" s="9"/>
      <c r="V426" s="9"/>
    </row>
    <row r="427" spans="1:22" ht="15.75" customHeight="1" x14ac:dyDescent="0.25">
      <c r="A427" s="31"/>
      <c r="B427" s="32"/>
      <c r="C427" s="31"/>
      <c r="D427" s="32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9"/>
      <c r="T427" s="9"/>
      <c r="U427" s="9"/>
      <c r="V427" s="9"/>
    </row>
    <row r="428" spans="1:22" ht="15.75" customHeight="1" x14ac:dyDescent="0.25">
      <c r="A428" s="31"/>
      <c r="B428" s="32"/>
      <c r="C428" s="31"/>
      <c r="D428" s="32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9"/>
      <c r="T428" s="9"/>
      <c r="U428" s="9"/>
      <c r="V428" s="9"/>
    </row>
    <row r="429" spans="1:22" ht="15.75" customHeight="1" x14ac:dyDescent="0.25">
      <c r="A429" s="31"/>
      <c r="B429" s="32"/>
      <c r="C429" s="31"/>
      <c r="D429" s="32"/>
      <c r="E429" s="31"/>
      <c r="F429" s="31"/>
      <c r="G429" s="31"/>
      <c r="H429" s="36" t="s">
        <v>142</v>
      </c>
      <c r="I429" s="37">
        <f>AVERAGE(I423:I426)</f>
        <v>0.115</v>
      </c>
      <c r="J429" s="31"/>
      <c r="K429" s="31"/>
      <c r="L429" s="31"/>
      <c r="M429" s="31"/>
      <c r="N429" s="31"/>
      <c r="O429" s="31"/>
      <c r="P429" s="31"/>
      <c r="Q429" s="31"/>
      <c r="R429" s="31"/>
      <c r="S429" s="9"/>
      <c r="T429" s="9"/>
      <c r="U429" s="9"/>
      <c r="V429" s="9"/>
    </row>
    <row r="430" spans="1:22" ht="15.75" customHeight="1" x14ac:dyDescent="0.25">
      <c r="A430" s="31"/>
      <c r="B430" s="32"/>
      <c r="C430" s="31"/>
      <c r="D430" s="32"/>
      <c r="E430" s="31"/>
      <c r="F430" s="31"/>
      <c r="G430" s="31"/>
      <c r="H430" s="36" t="s">
        <v>143</v>
      </c>
      <c r="I430" s="37">
        <f>I429/P422</f>
        <v>0.12473501324572731</v>
      </c>
      <c r="J430" s="31"/>
      <c r="K430" s="31"/>
      <c r="L430" s="31"/>
      <c r="M430" s="31"/>
      <c r="N430" s="31"/>
      <c r="O430" s="31"/>
      <c r="P430" s="31"/>
      <c r="Q430" s="31"/>
      <c r="R430" s="31"/>
      <c r="S430" s="9"/>
      <c r="T430" s="9"/>
      <c r="U430" s="9"/>
      <c r="V430" s="9"/>
    </row>
    <row r="431" spans="1:22" ht="15.75" customHeight="1" x14ac:dyDescent="0.25">
      <c r="A431" s="12"/>
      <c r="B431" s="15"/>
      <c r="C431" s="12"/>
      <c r="D431" s="15"/>
      <c r="E431" s="12"/>
      <c r="F431" s="12"/>
      <c r="G431" s="36" t="s">
        <v>144</v>
      </c>
      <c r="H431" s="36" t="s">
        <v>145</v>
      </c>
      <c r="I431" s="37">
        <f>(L422*Q422)/(1+(L422-1)*Q422)</f>
        <v>0.96778615490061681</v>
      </c>
      <c r="J431" s="12"/>
      <c r="K431" s="12"/>
      <c r="L431" s="12"/>
      <c r="M431" s="12"/>
      <c r="N431" s="12"/>
      <c r="O431" s="12"/>
      <c r="P431" s="12"/>
      <c r="Q431" s="12"/>
      <c r="R431" s="12"/>
      <c r="S431" s="9"/>
      <c r="T431" s="9"/>
      <c r="U431" s="9"/>
      <c r="V431" s="9"/>
    </row>
    <row r="433" spans="1:22" ht="15.75" customHeight="1" x14ac:dyDescent="0.25">
      <c r="A433" s="20" t="s">
        <v>128</v>
      </c>
      <c r="B433" s="27" t="s">
        <v>129</v>
      </c>
      <c r="C433" s="28"/>
      <c r="D433" s="29"/>
      <c r="E433" s="28"/>
      <c r="F433" s="28"/>
      <c r="G433" s="28"/>
      <c r="H433" s="28"/>
      <c r="I433" s="20" t="s">
        <v>130</v>
      </c>
      <c r="J433" s="28"/>
      <c r="K433" s="28"/>
      <c r="L433" s="28"/>
      <c r="M433" s="30" t="s">
        <v>131</v>
      </c>
      <c r="N433" s="28"/>
      <c r="O433" s="28"/>
      <c r="P433" s="28"/>
      <c r="Q433" s="28"/>
      <c r="R433" s="28"/>
      <c r="S433" s="28"/>
      <c r="T433" s="28"/>
      <c r="U433" s="28"/>
      <c r="V433" s="28"/>
    </row>
    <row r="434" spans="1:22" ht="15.75" customHeight="1" x14ac:dyDescent="0.25">
      <c r="A434" s="43"/>
      <c r="B434" s="45" t="s">
        <v>148</v>
      </c>
      <c r="C434" s="31"/>
      <c r="D434" s="35"/>
      <c r="E434" s="31"/>
      <c r="F434" s="31"/>
      <c r="G434" s="31"/>
      <c r="H434" s="31"/>
      <c r="I434" s="62" t="s">
        <v>499</v>
      </c>
      <c r="J434" s="31"/>
      <c r="K434" s="31"/>
      <c r="L434" s="34" t="s">
        <v>133</v>
      </c>
      <c r="M434" s="34" t="s">
        <v>134</v>
      </c>
      <c r="N434" s="34" t="s">
        <v>135</v>
      </c>
      <c r="O434" s="34" t="s">
        <v>136</v>
      </c>
      <c r="P434" s="34" t="s">
        <v>137</v>
      </c>
      <c r="Q434" s="34" t="s">
        <v>138</v>
      </c>
      <c r="R434" s="31"/>
      <c r="S434" s="9"/>
      <c r="T434" s="9"/>
      <c r="U434" s="9"/>
      <c r="V434" s="9"/>
    </row>
    <row r="435" spans="1:22" ht="15.75" customHeight="1" x14ac:dyDescent="0.25">
      <c r="A435" s="31"/>
      <c r="B435" s="32"/>
      <c r="C435" s="31"/>
      <c r="D435" s="32"/>
      <c r="E435" s="54" t="s">
        <v>473</v>
      </c>
      <c r="F435" s="54" t="s">
        <v>474</v>
      </c>
      <c r="G435" s="54" t="s">
        <v>475</v>
      </c>
      <c r="H435" s="54" t="s">
        <v>476</v>
      </c>
      <c r="I435" s="34" t="s">
        <v>141</v>
      </c>
      <c r="J435" s="31"/>
      <c r="K435" s="31"/>
      <c r="L435" s="31">
        <v>4</v>
      </c>
      <c r="M435" s="31">
        <f>AVERAGE(E437:E439,F438:F439,G439)</f>
        <v>0.79999999999999993</v>
      </c>
      <c r="N435" s="31">
        <f>1+(L435-1)*M435</f>
        <v>3.4</v>
      </c>
      <c r="O435" s="31">
        <f>N435/L435</f>
        <v>0.85</v>
      </c>
      <c r="P435" s="31">
        <f>SQRT(O435)</f>
        <v>0.92195444572928875</v>
      </c>
      <c r="Q435" s="31">
        <f>AVERAGE(E436,F437,G438,H439)</f>
        <v>0.88249999999999995</v>
      </c>
      <c r="R435" s="31"/>
      <c r="S435" s="9"/>
      <c r="T435" s="9"/>
      <c r="U435" s="9"/>
      <c r="V435" s="9"/>
    </row>
    <row r="436" spans="1:22" ht="15.75" customHeight="1" x14ac:dyDescent="0.25">
      <c r="A436" s="31"/>
      <c r="B436" s="32"/>
      <c r="C436" s="31"/>
      <c r="D436" s="54" t="s">
        <v>473</v>
      </c>
      <c r="E436" s="16">
        <v>0.91</v>
      </c>
      <c r="F436" s="31"/>
      <c r="G436" s="31"/>
      <c r="H436" s="31"/>
      <c r="I436" s="43">
        <v>0.02</v>
      </c>
      <c r="J436" s="31"/>
      <c r="K436" s="31"/>
      <c r="L436" s="31"/>
      <c r="M436" s="31"/>
      <c r="N436" s="31"/>
      <c r="O436" s="31"/>
      <c r="P436" s="31"/>
      <c r="Q436" s="31"/>
      <c r="R436" s="31"/>
      <c r="S436" s="9"/>
      <c r="T436" s="9"/>
      <c r="U436" s="9"/>
      <c r="V436" s="9"/>
    </row>
    <row r="437" spans="1:22" ht="15.75" customHeight="1" x14ac:dyDescent="0.25">
      <c r="A437" s="31"/>
      <c r="B437" s="32"/>
      <c r="C437" s="31"/>
      <c r="D437" s="54" t="s">
        <v>474</v>
      </c>
      <c r="E437" s="43">
        <v>0.99</v>
      </c>
      <c r="F437" s="16">
        <v>0.88</v>
      </c>
      <c r="G437" s="31"/>
      <c r="H437" s="31"/>
      <c r="I437" s="43">
        <v>0.05</v>
      </c>
      <c r="J437" s="31"/>
      <c r="K437" s="31"/>
      <c r="L437" s="31"/>
      <c r="M437" s="31"/>
      <c r="N437" s="31"/>
      <c r="O437" s="31"/>
      <c r="P437" s="31"/>
      <c r="Q437" s="31"/>
      <c r="R437" s="31"/>
      <c r="S437" s="9"/>
      <c r="T437" s="9"/>
      <c r="U437" s="9"/>
      <c r="V437" s="9"/>
    </row>
    <row r="438" spans="1:22" ht="15.75" customHeight="1" x14ac:dyDescent="0.25">
      <c r="A438" s="31"/>
      <c r="B438" s="32"/>
      <c r="C438" s="31"/>
      <c r="D438" s="54" t="s">
        <v>475</v>
      </c>
      <c r="E438" s="43">
        <v>0.96</v>
      </c>
      <c r="F438" s="43">
        <v>0.95</v>
      </c>
      <c r="G438" s="16">
        <v>0.9</v>
      </c>
      <c r="H438" s="31"/>
      <c r="I438" s="43">
        <v>0.02</v>
      </c>
      <c r="J438" s="31"/>
      <c r="K438" s="47"/>
      <c r="L438" s="31"/>
      <c r="M438" s="31"/>
      <c r="N438" s="31"/>
      <c r="O438" s="31"/>
      <c r="P438" s="31"/>
      <c r="Q438" s="31"/>
      <c r="R438" s="31"/>
      <c r="S438" s="9"/>
      <c r="T438" s="9"/>
      <c r="U438" s="9"/>
      <c r="V438" s="9"/>
    </row>
    <row r="439" spans="1:22" ht="15.75" customHeight="1" x14ac:dyDescent="0.25">
      <c r="A439" s="31"/>
      <c r="B439" s="32"/>
      <c r="C439" s="31"/>
      <c r="D439" s="54" t="s">
        <v>476</v>
      </c>
      <c r="E439" s="43">
        <v>0.65</v>
      </c>
      <c r="F439" s="43">
        <v>0.65</v>
      </c>
      <c r="G439" s="43">
        <v>0.6</v>
      </c>
      <c r="H439" s="16">
        <v>0.84</v>
      </c>
      <c r="I439" s="43">
        <v>0.23</v>
      </c>
      <c r="J439" s="31"/>
      <c r="K439" s="31"/>
      <c r="L439" s="31"/>
      <c r="M439" s="31"/>
      <c r="N439" s="31"/>
      <c r="O439" s="31"/>
      <c r="P439" s="31"/>
      <c r="Q439" s="31"/>
      <c r="R439" s="31"/>
      <c r="S439" s="9"/>
      <c r="T439" s="9"/>
      <c r="U439" s="9"/>
      <c r="V439" s="9"/>
    </row>
    <row r="440" spans="1:22" ht="15.75" customHeight="1" x14ac:dyDescent="0.25">
      <c r="A440" s="31"/>
      <c r="B440" s="32"/>
      <c r="C440" s="31"/>
      <c r="D440" s="32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9"/>
      <c r="T440" s="9"/>
      <c r="U440" s="9"/>
      <c r="V440" s="9"/>
    </row>
    <row r="441" spans="1:22" ht="15.75" customHeight="1" x14ac:dyDescent="0.25">
      <c r="A441" s="31"/>
      <c r="B441" s="32"/>
      <c r="C441" s="31"/>
      <c r="D441" s="32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9"/>
      <c r="T441" s="9"/>
      <c r="U441" s="9"/>
      <c r="V441" s="9"/>
    </row>
    <row r="442" spans="1:22" ht="15.75" customHeight="1" x14ac:dyDescent="0.25">
      <c r="A442" s="31"/>
      <c r="B442" s="32"/>
      <c r="C442" s="31"/>
      <c r="D442" s="32"/>
      <c r="E442" s="31"/>
      <c r="F442" s="31"/>
      <c r="G442" s="31"/>
      <c r="H442" s="36" t="s">
        <v>142</v>
      </c>
      <c r="I442" s="37">
        <f>AVERAGE(I436:I439)</f>
        <v>0.08</v>
      </c>
      <c r="J442" s="31"/>
      <c r="K442" s="31"/>
      <c r="L442" s="31"/>
      <c r="M442" s="31"/>
      <c r="N442" s="31"/>
      <c r="O442" s="31"/>
      <c r="P442" s="31"/>
      <c r="Q442" s="31"/>
      <c r="R442" s="31"/>
      <c r="S442" s="9"/>
      <c r="T442" s="9"/>
      <c r="U442" s="9"/>
      <c r="V442" s="9"/>
    </row>
    <row r="443" spans="1:22" ht="15.75" customHeight="1" x14ac:dyDescent="0.25">
      <c r="A443" s="31"/>
      <c r="B443" s="32"/>
      <c r="C443" s="31"/>
      <c r="D443" s="32"/>
      <c r="E443" s="31"/>
      <c r="F443" s="31"/>
      <c r="G443" s="31"/>
      <c r="H443" s="36" t="s">
        <v>143</v>
      </c>
      <c r="I443" s="37">
        <f>I442/P435</f>
        <v>8.6772183127462474E-2</v>
      </c>
      <c r="J443" s="31"/>
      <c r="K443" s="31"/>
      <c r="L443" s="31"/>
      <c r="M443" s="31"/>
      <c r="N443" s="31"/>
      <c r="O443" s="31"/>
      <c r="P443" s="31"/>
      <c r="Q443" s="31"/>
      <c r="R443" s="31"/>
      <c r="S443" s="9"/>
      <c r="T443" s="9"/>
      <c r="U443" s="9"/>
      <c r="V443" s="9"/>
    </row>
    <row r="444" spans="1:22" ht="15.75" customHeight="1" x14ac:dyDescent="0.25">
      <c r="A444" s="12"/>
      <c r="B444" s="15"/>
      <c r="C444" s="12"/>
      <c r="D444" s="15"/>
      <c r="E444" s="12"/>
      <c r="F444" s="12"/>
      <c r="G444" s="36" t="s">
        <v>144</v>
      </c>
      <c r="H444" s="36" t="s">
        <v>145</v>
      </c>
      <c r="I444" s="37">
        <f>(L435*Q435)/(1+(L435-1)*Q435)</f>
        <v>0.96778615490061681</v>
      </c>
      <c r="J444" s="12"/>
      <c r="K444" s="12"/>
      <c r="L444" s="12"/>
      <c r="M444" s="12"/>
      <c r="N444" s="12"/>
      <c r="O444" s="12"/>
      <c r="P444" s="12"/>
      <c r="Q444" s="12"/>
      <c r="R444" s="12"/>
      <c r="S444" s="9"/>
      <c r="T444" s="9"/>
      <c r="U444" s="9"/>
      <c r="V444" s="9"/>
    </row>
    <row r="446" spans="1:22" ht="15.75" customHeight="1" x14ac:dyDescent="0.25">
      <c r="A446" s="20" t="s">
        <v>128</v>
      </c>
      <c r="B446" s="27" t="s">
        <v>129</v>
      </c>
      <c r="C446" s="28"/>
      <c r="D446" s="29"/>
      <c r="E446" s="28"/>
      <c r="F446" s="28"/>
      <c r="G446" s="28"/>
      <c r="H446" s="28"/>
      <c r="I446" s="20" t="s">
        <v>130</v>
      </c>
      <c r="J446" s="28"/>
      <c r="K446" s="28"/>
      <c r="L446" s="28"/>
      <c r="M446" s="30" t="s">
        <v>131</v>
      </c>
      <c r="N446" s="28"/>
      <c r="O446" s="28"/>
      <c r="P446" s="28"/>
      <c r="Q446" s="28"/>
      <c r="R446" s="28"/>
      <c r="S446" s="28"/>
      <c r="T446" s="28"/>
      <c r="U446" s="28"/>
      <c r="V446" s="28"/>
    </row>
    <row r="447" spans="1:22" ht="15.75" customHeight="1" x14ac:dyDescent="0.25">
      <c r="A447" s="43"/>
      <c r="B447" s="45" t="s">
        <v>148</v>
      </c>
      <c r="C447" s="31"/>
      <c r="D447" s="35"/>
      <c r="E447" s="31"/>
      <c r="F447" s="31"/>
      <c r="G447" s="31"/>
      <c r="H447" s="31"/>
      <c r="I447" s="62" t="s">
        <v>500</v>
      </c>
      <c r="J447" s="31"/>
      <c r="K447" s="31"/>
      <c r="L447" s="34" t="s">
        <v>133</v>
      </c>
      <c r="M447" s="34" t="s">
        <v>134</v>
      </c>
      <c r="N447" s="34" t="s">
        <v>135</v>
      </c>
      <c r="O447" s="34" t="s">
        <v>136</v>
      </c>
      <c r="P447" s="34" t="s">
        <v>137</v>
      </c>
      <c r="Q447" s="34" t="s">
        <v>138</v>
      </c>
      <c r="R447" s="31"/>
      <c r="S447" s="9"/>
      <c r="T447" s="9"/>
      <c r="U447" s="9"/>
      <c r="V447" s="9"/>
    </row>
    <row r="448" spans="1:22" ht="15.75" customHeight="1" x14ac:dyDescent="0.25">
      <c r="A448" s="31"/>
      <c r="B448" s="32"/>
      <c r="C448" s="31"/>
      <c r="D448" s="32"/>
      <c r="E448" s="54" t="s">
        <v>473</v>
      </c>
      <c r="F448" s="54" t="s">
        <v>474</v>
      </c>
      <c r="G448" s="54" t="s">
        <v>475</v>
      </c>
      <c r="H448" s="54" t="s">
        <v>476</v>
      </c>
      <c r="I448" s="34" t="s">
        <v>141</v>
      </c>
      <c r="J448" s="31"/>
      <c r="K448" s="31"/>
      <c r="L448" s="31">
        <v>4</v>
      </c>
      <c r="M448" s="31">
        <f>AVERAGE(E450:E452,F451:F452,G452)</f>
        <v>0.79999999999999993</v>
      </c>
      <c r="N448" s="31">
        <f>1+(L448-1)*M448</f>
        <v>3.4</v>
      </c>
      <c r="O448" s="31">
        <f>N448/L448</f>
        <v>0.85</v>
      </c>
      <c r="P448" s="31">
        <f>SQRT(O448)</f>
        <v>0.92195444572928875</v>
      </c>
      <c r="Q448" s="31">
        <f>AVERAGE(E449,F450,G451,H452)</f>
        <v>0.88249999999999995</v>
      </c>
      <c r="R448" s="31"/>
      <c r="S448" s="9"/>
      <c r="T448" s="9"/>
      <c r="U448" s="9"/>
      <c r="V448" s="9"/>
    </row>
    <row r="449" spans="1:22" ht="15.75" customHeight="1" x14ac:dyDescent="0.25">
      <c r="A449" s="31"/>
      <c r="B449" s="32"/>
      <c r="C449" s="31"/>
      <c r="D449" s="54" t="s">
        <v>473</v>
      </c>
      <c r="E449" s="16">
        <v>0.91</v>
      </c>
      <c r="F449" s="31"/>
      <c r="G449" s="31"/>
      <c r="H449" s="31"/>
      <c r="I449" s="43">
        <v>0.2</v>
      </c>
      <c r="J449" s="31"/>
      <c r="K449" s="31"/>
      <c r="L449" s="31"/>
      <c r="M449" s="31"/>
      <c r="N449" s="31"/>
      <c r="O449" s="31"/>
      <c r="P449" s="31"/>
      <c r="Q449" s="31"/>
      <c r="R449" s="31"/>
      <c r="S449" s="9"/>
      <c r="T449" s="9"/>
      <c r="U449" s="9"/>
      <c r="V449" s="9"/>
    </row>
    <row r="450" spans="1:22" ht="15.75" customHeight="1" x14ac:dyDescent="0.25">
      <c r="A450" s="31"/>
      <c r="B450" s="32"/>
      <c r="C450" s="31"/>
      <c r="D450" s="54" t="s">
        <v>474</v>
      </c>
      <c r="E450" s="43">
        <v>0.99</v>
      </c>
      <c r="F450" s="16">
        <v>0.88</v>
      </c>
      <c r="G450" s="31"/>
      <c r="H450" s="31"/>
      <c r="I450" s="43">
        <v>0.22</v>
      </c>
      <c r="J450" s="31"/>
      <c r="K450" s="31"/>
      <c r="L450" s="31"/>
      <c r="M450" s="31"/>
      <c r="N450" s="31"/>
      <c r="O450" s="31"/>
      <c r="P450" s="31"/>
      <c r="Q450" s="31"/>
      <c r="R450" s="31"/>
      <c r="S450" s="9"/>
      <c r="T450" s="9"/>
      <c r="U450" s="9"/>
      <c r="V450" s="9"/>
    </row>
    <row r="451" spans="1:22" ht="15.75" customHeight="1" x14ac:dyDescent="0.25">
      <c r="A451" s="31"/>
      <c r="B451" s="32"/>
      <c r="C451" s="31"/>
      <c r="D451" s="54" t="s">
        <v>475</v>
      </c>
      <c r="E451" s="43">
        <v>0.96</v>
      </c>
      <c r="F451" s="43">
        <v>0.95</v>
      </c>
      <c r="G451" s="16">
        <v>0.9</v>
      </c>
      <c r="H451" s="31"/>
      <c r="I451" s="43">
        <v>0.2</v>
      </c>
      <c r="J451" s="31"/>
      <c r="K451" s="47"/>
      <c r="L451" s="31"/>
      <c r="M451" s="31"/>
      <c r="N451" s="31"/>
      <c r="O451" s="31"/>
      <c r="P451" s="31"/>
      <c r="Q451" s="31"/>
      <c r="R451" s="31"/>
      <c r="S451" s="9"/>
      <c r="T451" s="9"/>
      <c r="U451" s="9"/>
      <c r="V451" s="9"/>
    </row>
    <row r="452" spans="1:22" ht="15.75" customHeight="1" x14ac:dyDescent="0.25">
      <c r="A452" s="31"/>
      <c r="B452" s="32"/>
      <c r="C452" s="31"/>
      <c r="D452" s="54" t="s">
        <v>476</v>
      </c>
      <c r="E452" s="43">
        <v>0.65</v>
      </c>
      <c r="F452" s="43">
        <v>0.65</v>
      </c>
      <c r="G452" s="43">
        <v>0.6</v>
      </c>
      <c r="H452" s="16">
        <v>0.84</v>
      </c>
      <c r="I452" s="43">
        <v>0.49</v>
      </c>
      <c r="J452" s="31"/>
      <c r="K452" s="31"/>
      <c r="L452" s="31"/>
      <c r="M452" s="31"/>
      <c r="N452" s="31"/>
      <c r="O452" s="31"/>
      <c r="P452" s="31"/>
      <c r="Q452" s="31"/>
      <c r="R452" s="31"/>
      <c r="S452" s="9"/>
      <c r="T452" s="9"/>
      <c r="U452" s="9"/>
      <c r="V452" s="9"/>
    </row>
    <row r="453" spans="1:22" ht="15.75" customHeight="1" x14ac:dyDescent="0.25">
      <c r="A453" s="31"/>
      <c r="B453" s="32"/>
      <c r="C453" s="31"/>
      <c r="D453" s="32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9"/>
      <c r="T453" s="9"/>
      <c r="U453" s="9"/>
      <c r="V453" s="9"/>
    </row>
    <row r="454" spans="1:22" ht="15.75" customHeight="1" x14ac:dyDescent="0.25">
      <c r="A454" s="31"/>
      <c r="B454" s="32"/>
      <c r="C454" s="31"/>
      <c r="D454" s="32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9"/>
      <c r="T454" s="9"/>
      <c r="U454" s="9"/>
      <c r="V454" s="9"/>
    </row>
    <row r="455" spans="1:22" ht="15.75" customHeight="1" x14ac:dyDescent="0.25">
      <c r="A455" s="31"/>
      <c r="B455" s="32"/>
      <c r="C455" s="31"/>
      <c r="D455" s="32"/>
      <c r="E455" s="31"/>
      <c r="F455" s="31"/>
      <c r="G455" s="31"/>
      <c r="H455" s="36" t="s">
        <v>142</v>
      </c>
      <c r="I455" s="37">
        <f>AVERAGE(I449:I452)</f>
        <v>0.27750000000000002</v>
      </c>
      <c r="J455" s="31"/>
      <c r="K455" s="31"/>
      <c r="L455" s="31"/>
      <c r="M455" s="31"/>
      <c r="N455" s="31"/>
      <c r="O455" s="31"/>
      <c r="P455" s="31"/>
      <c r="Q455" s="31"/>
      <c r="R455" s="31"/>
      <c r="S455" s="9"/>
      <c r="T455" s="9"/>
      <c r="U455" s="9"/>
      <c r="V455" s="9"/>
    </row>
    <row r="456" spans="1:22" ht="15.75" customHeight="1" x14ac:dyDescent="0.25">
      <c r="A456" s="31"/>
      <c r="B456" s="32"/>
      <c r="C456" s="31"/>
      <c r="D456" s="32"/>
      <c r="E456" s="31"/>
      <c r="F456" s="31"/>
      <c r="G456" s="31"/>
      <c r="H456" s="36" t="s">
        <v>143</v>
      </c>
      <c r="I456" s="37">
        <f>I455/P448</f>
        <v>0.30099101022338548</v>
      </c>
      <c r="J456" s="31"/>
      <c r="K456" s="31"/>
      <c r="L456" s="31"/>
      <c r="M456" s="31"/>
      <c r="N456" s="31"/>
      <c r="O456" s="31"/>
      <c r="P456" s="31"/>
      <c r="Q456" s="31"/>
      <c r="R456" s="31"/>
      <c r="S456" s="9"/>
      <c r="T456" s="9"/>
      <c r="U456" s="9"/>
      <c r="V456" s="9"/>
    </row>
    <row r="457" spans="1:22" ht="15.75" customHeight="1" x14ac:dyDescent="0.25">
      <c r="A457" s="12"/>
      <c r="B457" s="15"/>
      <c r="C457" s="12"/>
      <c r="D457" s="15"/>
      <c r="E457" s="12"/>
      <c r="F457" s="12"/>
      <c r="G457" s="36" t="s">
        <v>144</v>
      </c>
      <c r="H457" s="36" t="s">
        <v>145</v>
      </c>
      <c r="I457" s="37">
        <f>(L448*Q448)/(1+(L448-1)*Q448)</f>
        <v>0.96778615490061681</v>
      </c>
      <c r="J457" s="12"/>
      <c r="K457" s="12"/>
      <c r="L457" s="12"/>
      <c r="M457" s="12"/>
      <c r="N457" s="12"/>
      <c r="O457" s="12"/>
      <c r="P457" s="12"/>
      <c r="Q457" s="12"/>
      <c r="R457" s="12"/>
      <c r="S457" s="9"/>
      <c r="T457" s="9"/>
      <c r="U457" s="9"/>
      <c r="V457" s="9"/>
    </row>
    <row r="459" spans="1:22" ht="15.75" customHeight="1" x14ac:dyDescent="0.25">
      <c r="A459" s="66" t="s">
        <v>128</v>
      </c>
      <c r="B459" s="67" t="s">
        <v>129</v>
      </c>
      <c r="C459" s="68"/>
      <c r="D459" s="69"/>
      <c r="E459" s="68"/>
      <c r="F459" s="68"/>
      <c r="G459" s="68"/>
      <c r="H459" s="68"/>
      <c r="I459" s="66" t="s">
        <v>130</v>
      </c>
      <c r="J459" s="68"/>
      <c r="K459" s="68"/>
      <c r="L459" s="68"/>
      <c r="M459" s="70" t="s">
        <v>131</v>
      </c>
      <c r="N459" s="68"/>
      <c r="O459" s="68"/>
      <c r="P459" s="68"/>
      <c r="Q459" s="68"/>
      <c r="R459" s="68"/>
      <c r="S459" s="68"/>
      <c r="T459" s="68"/>
      <c r="U459" s="68"/>
      <c r="V459" s="68"/>
    </row>
    <row r="460" spans="1:22" ht="15.75" customHeight="1" x14ac:dyDescent="0.25">
      <c r="A460" s="43"/>
      <c r="B460" s="45" t="s">
        <v>148</v>
      </c>
      <c r="C460" s="31"/>
      <c r="D460" s="35"/>
      <c r="E460" s="31"/>
      <c r="F460" s="31"/>
      <c r="G460" s="31"/>
      <c r="H460" s="31"/>
      <c r="I460" s="62" t="s">
        <v>218</v>
      </c>
      <c r="J460" s="31"/>
      <c r="K460" s="31"/>
      <c r="L460" s="34" t="s">
        <v>133</v>
      </c>
      <c r="M460" s="34" t="s">
        <v>134</v>
      </c>
      <c r="N460" s="34" t="s">
        <v>135</v>
      </c>
      <c r="O460" s="34" t="s">
        <v>136</v>
      </c>
      <c r="P460" s="34" t="s">
        <v>137</v>
      </c>
      <c r="Q460" s="34" t="s">
        <v>138</v>
      </c>
      <c r="R460" s="31"/>
      <c r="S460" s="9"/>
      <c r="T460" s="9"/>
      <c r="U460" s="9"/>
      <c r="V460" s="9"/>
    </row>
    <row r="461" spans="1:22" ht="15.75" customHeight="1" x14ac:dyDescent="0.25">
      <c r="A461" s="31"/>
      <c r="B461" s="32"/>
      <c r="C461" s="31"/>
      <c r="D461" s="32"/>
      <c r="E461" s="54" t="s">
        <v>501</v>
      </c>
      <c r="F461" s="54" t="s">
        <v>502</v>
      </c>
      <c r="G461" s="54" t="s">
        <v>503</v>
      </c>
      <c r="H461" s="54" t="s">
        <v>504</v>
      </c>
      <c r="I461" s="34" t="s">
        <v>141</v>
      </c>
      <c r="J461" s="31"/>
      <c r="K461" s="31"/>
      <c r="L461" s="31">
        <v>4</v>
      </c>
      <c r="M461" s="31">
        <f>AVERAGE(E463:E465,F464:F465,G465)</f>
        <v>0.85166666666666668</v>
      </c>
      <c r="N461" s="31">
        <f>1+(L461-1)*M461</f>
        <v>3.5550000000000002</v>
      </c>
      <c r="O461" s="31">
        <f>N461/L461</f>
        <v>0.88875000000000004</v>
      </c>
      <c r="P461" s="31">
        <f>SQRT(O461)</f>
        <v>0.94273538174824012</v>
      </c>
      <c r="Q461" s="31">
        <f>AVERAGE(E462,F463,G464,H465)</f>
        <v>0.88250000000000006</v>
      </c>
      <c r="R461" s="31"/>
      <c r="S461" s="9"/>
      <c r="T461" s="9"/>
      <c r="U461" s="9"/>
      <c r="V461" s="9"/>
    </row>
    <row r="462" spans="1:22" ht="15.75" customHeight="1" x14ac:dyDescent="0.25">
      <c r="A462" s="31"/>
      <c r="B462" s="32"/>
      <c r="C462" s="31"/>
      <c r="D462" s="54" t="s">
        <v>501</v>
      </c>
      <c r="E462" s="16">
        <v>0.9</v>
      </c>
      <c r="F462" s="31"/>
      <c r="G462" s="31"/>
      <c r="H462" s="31"/>
      <c r="I462" s="43">
        <v>9.7618706018395285E-2</v>
      </c>
      <c r="J462" s="31"/>
      <c r="K462" s="31"/>
      <c r="L462" s="31"/>
      <c r="M462" s="31"/>
      <c r="N462" s="31"/>
      <c r="O462" s="31"/>
      <c r="P462" s="31"/>
      <c r="Q462" s="31"/>
      <c r="R462" s="31"/>
      <c r="S462" s="9"/>
      <c r="T462" s="9"/>
      <c r="U462" s="9"/>
      <c r="V462" s="9"/>
    </row>
    <row r="463" spans="1:22" ht="15.75" customHeight="1" x14ac:dyDescent="0.25">
      <c r="A463" s="31"/>
      <c r="B463" s="32"/>
      <c r="C463" s="31"/>
      <c r="D463" s="54" t="s">
        <v>502</v>
      </c>
      <c r="E463" s="43">
        <v>0.97</v>
      </c>
      <c r="F463" s="16">
        <v>0.87</v>
      </c>
      <c r="G463" s="31"/>
      <c r="H463" s="31"/>
      <c r="I463" s="43">
        <v>0.12473501324572731</v>
      </c>
      <c r="J463" s="31"/>
      <c r="K463" s="31"/>
      <c r="L463" s="31"/>
      <c r="M463" s="31"/>
      <c r="N463" s="31"/>
      <c r="O463" s="31"/>
      <c r="P463" s="31"/>
      <c r="Q463" s="31"/>
      <c r="R463" s="31"/>
      <c r="S463" s="9"/>
      <c r="T463" s="9"/>
      <c r="U463" s="9"/>
      <c r="V463" s="9"/>
    </row>
    <row r="464" spans="1:22" ht="15.75" customHeight="1" x14ac:dyDescent="0.25">
      <c r="A464" s="31"/>
      <c r="B464" s="65"/>
      <c r="C464" s="31"/>
      <c r="D464" s="54" t="s">
        <v>503</v>
      </c>
      <c r="E464" s="43">
        <v>0.96</v>
      </c>
      <c r="F464" s="43">
        <v>0.89</v>
      </c>
      <c r="G464" s="16">
        <v>0.91</v>
      </c>
      <c r="H464" s="31"/>
      <c r="I464" s="43">
        <v>8.6772183127462474E-2</v>
      </c>
      <c r="J464" s="31"/>
      <c r="K464" s="47"/>
      <c r="L464" s="31"/>
      <c r="M464" s="31"/>
      <c r="N464" s="31"/>
      <c r="O464" s="31"/>
      <c r="P464" s="31"/>
      <c r="Q464" s="31"/>
      <c r="R464" s="31"/>
      <c r="S464" s="9"/>
      <c r="T464" s="9"/>
      <c r="U464" s="9"/>
      <c r="V464" s="9"/>
    </row>
    <row r="465" spans="1:22" ht="15.75" customHeight="1" x14ac:dyDescent="0.25">
      <c r="A465" s="31"/>
      <c r="B465" s="32"/>
      <c r="C465" s="31"/>
      <c r="D465" s="54" t="s">
        <v>504</v>
      </c>
      <c r="E465" s="43">
        <v>0.77</v>
      </c>
      <c r="F465" s="43">
        <v>0.78</v>
      </c>
      <c r="G465" s="43">
        <v>0.74</v>
      </c>
      <c r="H465" s="16">
        <v>0.85</v>
      </c>
      <c r="I465" s="43">
        <v>0.30099101022338548</v>
      </c>
      <c r="J465" s="31"/>
      <c r="K465" s="31"/>
      <c r="L465" s="31"/>
      <c r="M465" s="31"/>
      <c r="N465" s="31"/>
      <c r="O465" s="31"/>
      <c r="P465" s="31"/>
      <c r="Q465" s="31"/>
      <c r="R465" s="31"/>
      <c r="S465" s="9"/>
      <c r="T465" s="9"/>
      <c r="U465" s="9"/>
      <c r="V465" s="9"/>
    </row>
    <row r="466" spans="1:22" ht="15.75" customHeight="1" x14ac:dyDescent="0.25">
      <c r="A466" s="31"/>
      <c r="B466" s="32"/>
      <c r="C466" s="31"/>
      <c r="D466" s="32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9"/>
      <c r="T466" s="9"/>
      <c r="U466" s="9"/>
      <c r="V466" s="9"/>
    </row>
    <row r="467" spans="1:22" ht="15.75" customHeight="1" x14ac:dyDescent="0.25">
      <c r="A467" s="31"/>
      <c r="B467" s="32"/>
      <c r="C467" s="31"/>
      <c r="D467" s="32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9"/>
      <c r="T467" s="9"/>
      <c r="U467" s="9"/>
      <c r="V467" s="9"/>
    </row>
    <row r="468" spans="1:22" ht="15.75" customHeight="1" x14ac:dyDescent="0.25">
      <c r="A468" s="31"/>
      <c r="B468" s="32"/>
      <c r="C468" s="31"/>
      <c r="D468" s="32"/>
      <c r="E468" s="31"/>
      <c r="F468" s="31"/>
      <c r="G468" s="31"/>
      <c r="H468" s="36" t="s">
        <v>142</v>
      </c>
      <c r="I468" s="37">
        <f>AVERAGE(I462:I465)</f>
        <v>0.15252922815374265</v>
      </c>
      <c r="J468" s="31"/>
      <c r="K468" s="31"/>
      <c r="L468" s="31"/>
      <c r="M468" s="31"/>
      <c r="N468" s="31"/>
      <c r="O468" s="31"/>
      <c r="P468" s="31"/>
      <c r="Q468" s="31"/>
      <c r="R468" s="31"/>
      <c r="S468" s="9"/>
      <c r="T468" s="9"/>
      <c r="U468" s="9"/>
      <c r="V468" s="9"/>
    </row>
    <row r="469" spans="1:22" ht="15.75" customHeight="1" x14ac:dyDescent="0.25">
      <c r="A469" s="31"/>
      <c r="B469" s="32"/>
      <c r="C469" s="31"/>
      <c r="D469" s="32"/>
      <c r="E469" s="31"/>
      <c r="F469" s="31"/>
      <c r="G469" s="31"/>
      <c r="H469" s="36" t="s">
        <v>143</v>
      </c>
      <c r="I469" s="37">
        <f>I468/P461</f>
        <v>0.16179431800988239</v>
      </c>
      <c r="J469" s="31"/>
      <c r="K469" s="31"/>
      <c r="L469" s="31"/>
      <c r="M469" s="31"/>
      <c r="N469" s="31"/>
      <c r="O469" s="31"/>
      <c r="P469" s="31"/>
      <c r="Q469" s="31"/>
      <c r="R469" s="31"/>
      <c r="S469" s="9"/>
      <c r="T469" s="9"/>
      <c r="U469" s="9"/>
      <c r="V469" s="9"/>
    </row>
    <row r="470" spans="1:22" ht="15.75" customHeight="1" x14ac:dyDescent="0.25">
      <c r="A470" s="12"/>
      <c r="B470" s="15"/>
      <c r="C470" s="12"/>
      <c r="D470" s="15"/>
      <c r="E470" s="12"/>
      <c r="F470" s="12"/>
      <c r="G470" s="36" t="s">
        <v>144</v>
      </c>
      <c r="H470" s="36" t="s">
        <v>145</v>
      </c>
      <c r="I470" s="37">
        <f>(L461*Q461)/(1+(L461-1)*Q461)</f>
        <v>0.96778615490061692</v>
      </c>
      <c r="J470" s="12"/>
      <c r="K470" s="12"/>
      <c r="L470" s="12"/>
      <c r="M470" s="12"/>
      <c r="N470" s="12"/>
      <c r="O470" s="12"/>
      <c r="P470" s="12"/>
      <c r="Q470" s="12"/>
      <c r="R470" s="12"/>
      <c r="S470" s="9"/>
      <c r="T470" s="9"/>
      <c r="U470" s="9"/>
      <c r="V470" s="9"/>
    </row>
    <row r="472" spans="1:22" ht="15.75" customHeight="1" x14ac:dyDescent="0.25">
      <c r="A472" s="64" t="s">
        <v>125</v>
      </c>
      <c r="B472" s="71" t="s">
        <v>126</v>
      </c>
      <c r="C472" s="72" t="s">
        <v>511</v>
      </c>
      <c r="D472" s="73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</row>
    <row r="473" spans="1:22" ht="15.75" customHeight="1" x14ac:dyDescent="0.25">
      <c r="A473" s="13" t="s">
        <v>456</v>
      </c>
      <c r="B473" s="26" t="s">
        <v>114</v>
      </c>
      <c r="C473" s="13"/>
      <c r="D473" s="15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9"/>
      <c r="T473" s="9"/>
      <c r="U473" s="9"/>
      <c r="V473" s="9"/>
    </row>
    <row r="474" spans="1:22" ht="15.75" customHeight="1" x14ac:dyDescent="0.25">
      <c r="A474" s="20" t="s">
        <v>128</v>
      </c>
      <c r="B474" s="27" t="s">
        <v>129</v>
      </c>
      <c r="C474" s="28"/>
      <c r="D474" s="29"/>
      <c r="E474" s="28"/>
      <c r="F474" s="28"/>
      <c r="G474" s="28"/>
      <c r="H474" s="28"/>
      <c r="I474" s="20" t="s">
        <v>130</v>
      </c>
      <c r="J474" s="28"/>
      <c r="K474" s="28"/>
      <c r="L474" s="28"/>
      <c r="M474" s="30" t="s">
        <v>131</v>
      </c>
      <c r="N474" s="28"/>
      <c r="O474" s="28"/>
      <c r="P474" s="28"/>
      <c r="Q474" s="28"/>
      <c r="R474" s="28"/>
      <c r="S474" s="28"/>
      <c r="T474" s="28"/>
      <c r="U474" s="28"/>
      <c r="V474" s="28"/>
    </row>
    <row r="475" spans="1:22" ht="15.75" customHeight="1" x14ac:dyDescent="0.25">
      <c r="A475" s="43"/>
      <c r="B475" s="45" t="s">
        <v>148</v>
      </c>
      <c r="C475" s="31"/>
      <c r="D475" s="35"/>
      <c r="E475" s="31"/>
      <c r="F475" s="31"/>
      <c r="G475" s="31"/>
      <c r="H475" s="31"/>
      <c r="I475" s="62" t="s">
        <v>488</v>
      </c>
      <c r="J475" s="31"/>
      <c r="K475" s="31"/>
      <c r="L475" s="34" t="s">
        <v>133</v>
      </c>
      <c r="M475" s="34" t="s">
        <v>134</v>
      </c>
      <c r="N475" s="34" t="s">
        <v>135</v>
      </c>
      <c r="O475" s="34" t="s">
        <v>136</v>
      </c>
      <c r="P475" s="34" t="s">
        <v>137</v>
      </c>
      <c r="Q475" s="34" t="s">
        <v>138</v>
      </c>
      <c r="R475" s="31"/>
      <c r="S475" s="9"/>
      <c r="T475" s="9"/>
      <c r="U475" s="9"/>
      <c r="V475" s="9"/>
    </row>
    <row r="476" spans="1:22" ht="15.75" customHeight="1" x14ac:dyDescent="0.25">
      <c r="A476" s="31"/>
      <c r="B476" s="32"/>
      <c r="C476" s="31"/>
      <c r="D476" s="32"/>
      <c r="E476" s="54" t="s">
        <v>483</v>
      </c>
      <c r="F476" s="54" t="s">
        <v>484</v>
      </c>
      <c r="G476" s="54" t="s">
        <v>485</v>
      </c>
      <c r="H476" s="54" t="s">
        <v>486</v>
      </c>
      <c r="I476" s="34" t="s">
        <v>141</v>
      </c>
      <c r="J476" s="31"/>
      <c r="K476" s="31"/>
      <c r="L476" s="31">
        <v>4</v>
      </c>
      <c r="M476" s="31">
        <f>AVERAGE(E478:E480,F479:F480,G480)</f>
        <v>0.84833333333333327</v>
      </c>
      <c r="N476" s="31">
        <f>1+(L476-1)*M476</f>
        <v>3.5449999999999999</v>
      </c>
      <c r="O476" s="31">
        <f>N476/L476</f>
        <v>0.88624999999999998</v>
      </c>
      <c r="P476" s="31">
        <f>SQRT(O476)</f>
        <v>0.94140851918813651</v>
      </c>
      <c r="Q476" s="31">
        <f>AVERAGE(E477,F478,G479,H480)</f>
        <v>0.83750000000000002</v>
      </c>
      <c r="R476" s="31"/>
      <c r="S476" s="9"/>
      <c r="T476" s="9"/>
      <c r="U476" s="9"/>
      <c r="V476" s="9"/>
    </row>
    <row r="477" spans="1:22" ht="15.75" customHeight="1" x14ac:dyDescent="0.25">
      <c r="A477" s="31"/>
      <c r="B477" s="32"/>
      <c r="C477" s="31"/>
      <c r="D477" s="54" t="s">
        <v>483</v>
      </c>
      <c r="E477" s="16">
        <v>0.88</v>
      </c>
      <c r="F477" s="31"/>
      <c r="G477" s="31"/>
      <c r="H477" s="31"/>
      <c r="I477" s="43">
        <v>0.25</v>
      </c>
      <c r="J477" s="31"/>
      <c r="K477" s="31"/>
      <c r="L477" s="31"/>
      <c r="M477" s="31"/>
      <c r="N477" s="31"/>
      <c r="O477" s="31"/>
      <c r="P477" s="31"/>
      <c r="Q477" s="31"/>
      <c r="R477" s="31"/>
      <c r="S477" s="9"/>
      <c r="T477" s="9"/>
      <c r="U477" s="9"/>
      <c r="V477" s="9"/>
    </row>
    <row r="478" spans="1:22" ht="15.75" customHeight="1" x14ac:dyDescent="0.25">
      <c r="A478" s="31"/>
      <c r="B478" s="32"/>
      <c r="C478" s="31"/>
      <c r="D478" s="54" t="s">
        <v>484</v>
      </c>
      <c r="E478" s="43">
        <v>0.99</v>
      </c>
      <c r="F478" s="16">
        <v>0.88</v>
      </c>
      <c r="G478" s="31"/>
      <c r="H478" s="31"/>
      <c r="I478" s="43">
        <v>0.26</v>
      </c>
      <c r="J478" s="31"/>
      <c r="K478" s="31"/>
      <c r="L478" s="31"/>
      <c r="M478" s="31"/>
      <c r="N478" s="31"/>
      <c r="O478" s="31"/>
      <c r="P478" s="31"/>
      <c r="Q478" s="31"/>
      <c r="R478" s="31"/>
      <c r="S478" s="9"/>
      <c r="T478" s="9"/>
      <c r="U478" s="9"/>
      <c r="V478" s="9"/>
    </row>
    <row r="479" spans="1:22" ht="15.75" customHeight="1" x14ac:dyDescent="0.25">
      <c r="A479" s="31"/>
      <c r="B479" s="32"/>
      <c r="C479" s="31"/>
      <c r="D479" s="54" t="s">
        <v>485</v>
      </c>
      <c r="E479" s="43">
        <v>0.97</v>
      </c>
      <c r="F479" s="43">
        <v>0.99</v>
      </c>
      <c r="G479" s="16">
        <v>0.86</v>
      </c>
      <c r="H479" s="31"/>
      <c r="I479" s="43">
        <v>0.23</v>
      </c>
      <c r="J479" s="31"/>
      <c r="K479" s="47"/>
      <c r="L479" s="31"/>
      <c r="M479" s="31"/>
      <c r="N479" s="31"/>
      <c r="O479" s="31"/>
      <c r="P479" s="31"/>
      <c r="Q479" s="31"/>
      <c r="R479" s="31"/>
      <c r="S479" s="9"/>
      <c r="T479" s="9"/>
      <c r="U479" s="9"/>
      <c r="V479" s="9"/>
    </row>
    <row r="480" spans="1:22" ht="15.75" customHeight="1" x14ac:dyDescent="0.25">
      <c r="A480" s="31"/>
      <c r="B480" s="32"/>
      <c r="C480" s="31"/>
      <c r="D480" s="54" t="s">
        <v>486</v>
      </c>
      <c r="E480" s="43">
        <v>0.74</v>
      </c>
      <c r="F480" s="43">
        <v>0.73</v>
      </c>
      <c r="G480" s="43">
        <v>0.67</v>
      </c>
      <c r="H480" s="16">
        <v>0.73</v>
      </c>
      <c r="I480" s="43">
        <v>0.28000000000000003</v>
      </c>
      <c r="J480" s="31"/>
      <c r="K480" s="31"/>
      <c r="L480" s="31"/>
      <c r="M480" s="31"/>
      <c r="N480" s="31"/>
      <c r="O480" s="31"/>
      <c r="P480" s="31"/>
      <c r="Q480" s="31"/>
      <c r="R480" s="31"/>
      <c r="S480" s="9"/>
      <c r="T480" s="9"/>
      <c r="U480" s="9"/>
      <c r="V480" s="9"/>
    </row>
    <row r="481" spans="1:22" ht="15.75" customHeight="1" x14ac:dyDescent="0.25">
      <c r="A481" s="31"/>
      <c r="B481" s="32"/>
      <c r="C481" s="31"/>
      <c r="D481" s="32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9"/>
      <c r="T481" s="9"/>
      <c r="U481" s="9"/>
      <c r="V481" s="9"/>
    </row>
    <row r="482" spans="1:22" ht="15.75" customHeight="1" x14ac:dyDescent="0.25">
      <c r="A482" s="31"/>
      <c r="B482" s="32"/>
      <c r="C482" s="31"/>
      <c r="D482" s="32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9"/>
      <c r="T482" s="9"/>
      <c r="U482" s="9"/>
      <c r="V482" s="9"/>
    </row>
    <row r="483" spans="1:22" ht="15.75" customHeight="1" x14ac:dyDescent="0.25">
      <c r="A483" s="31"/>
      <c r="B483" s="32"/>
      <c r="C483" s="31"/>
      <c r="D483" s="32"/>
      <c r="E483" s="31"/>
      <c r="F483" s="31"/>
      <c r="G483" s="31"/>
      <c r="H483" s="36" t="s">
        <v>142</v>
      </c>
      <c r="I483" s="37">
        <f>AVERAGE(I477:I480)</f>
        <v>0.255</v>
      </c>
      <c r="J483" s="31"/>
      <c r="K483" s="31"/>
      <c r="L483" s="31"/>
      <c r="M483" s="31"/>
      <c r="N483" s="31"/>
      <c r="O483" s="31"/>
      <c r="P483" s="31"/>
      <c r="Q483" s="31"/>
      <c r="R483" s="31"/>
      <c r="S483" s="9"/>
      <c r="T483" s="9"/>
      <c r="U483" s="9"/>
      <c r="V483" s="9"/>
    </row>
    <row r="484" spans="1:22" ht="15.75" customHeight="1" x14ac:dyDescent="0.25">
      <c r="A484" s="31"/>
      <c r="B484" s="32"/>
      <c r="C484" s="31"/>
      <c r="D484" s="32"/>
      <c r="E484" s="31"/>
      <c r="F484" s="31"/>
      <c r="G484" s="31"/>
      <c r="H484" s="36" t="s">
        <v>143</v>
      </c>
      <c r="I484" s="37">
        <f>I483/P476</f>
        <v>0.27087071638135379</v>
      </c>
      <c r="J484" s="31"/>
      <c r="K484" s="31"/>
      <c r="L484" s="31"/>
      <c r="M484" s="31"/>
      <c r="N484" s="31"/>
      <c r="O484" s="31"/>
      <c r="P484" s="31"/>
      <c r="Q484" s="31"/>
      <c r="R484" s="31"/>
      <c r="S484" s="9"/>
      <c r="T484" s="9"/>
      <c r="U484" s="9"/>
      <c r="V484" s="9"/>
    </row>
    <row r="485" spans="1:22" ht="15.75" customHeight="1" x14ac:dyDescent="0.25">
      <c r="A485" s="12"/>
      <c r="B485" s="15"/>
      <c r="C485" s="12"/>
      <c r="D485" s="15"/>
      <c r="E485" s="12"/>
      <c r="F485" s="12"/>
      <c r="G485" s="36" t="s">
        <v>144</v>
      </c>
      <c r="H485" s="36" t="s">
        <v>145</v>
      </c>
      <c r="I485" s="37">
        <f>(L476*Q476)/(1+(L476-1)*Q476)</f>
        <v>0.95373665480427039</v>
      </c>
      <c r="J485" s="12"/>
      <c r="K485" s="12"/>
      <c r="L485" s="12"/>
      <c r="M485" s="12"/>
      <c r="N485" s="12"/>
      <c r="O485" s="12"/>
      <c r="P485" s="12"/>
      <c r="Q485" s="12"/>
      <c r="R485" s="12"/>
      <c r="S485" s="9"/>
      <c r="T485" s="9"/>
      <c r="U485" s="9"/>
      <c r="V485" s="9"/>
    </row>
    <row r="487" spans="1:22" ht="15.75" customHeight="1" x14ac:dyDescent="0.25">
      <c r="A487" s="20" t="s">
        <v>128</v>
      </c>
      <c r="B487" s="27" t="s">
        <v>129</v>
      </c>
      <c r="C487" s="28"/>
      <c r="D487" s="29"/>
      <c r="E487" s="28"/>
      <c r="F487" s="28"/>
      <c r="G487" s="28"/>
      <c r="H487" s="28"/>
      <c r="I487" s="20" t="s">
        <v>130</v>
      </c>
      <c r="J487" s="28"/>
      <c r="K487" s="28"/>
      <c r="L487" s="28"/>
      <c r="M487" s="30" t="s">
        <v>131</v>
      </c>
      <c r="N487" s="28"/>
      <c r="O487" s="28"/>
      <c r="P487" s="28"/>
      <c r="Q487" s="28"/>
      <c r="R487" s="28"/>
      <c r="S487" s="28"/>
      <c r="T487" s="28"/>
      <c r="U487" s="28"/>
      <c r="V487" s="28"/>
    </row>
    <row r="488" spans="1:22" ht="15.75" customHeight="1" x14ac:dyDescent="0.25">
      <c r="A488" s="43"/>
      <c r="B488" s="45" t="s">
        <v>148</v>
      </c>
      <c r="C488" s="31"/>
      <c r="D488" s="35"/>
      <c r="E488" s="31"/>
      <c r="F488" s="31"/>
      <c r="G488" s="31"/>
      <c r="H488" s="31"/>
      <c r="I488" s="62" t="s">
        <v>489</v>
      </c>
      <c r="J488" s="31"/>
      <c r="K488" s="31"/>
      <c r="L488" s="34" t="s">
        <v>133</v>
      </c>
      <c r="M488" s="34" t="s">
        <v>134</v>
      </c>
      <c r="N488" s="34" t="s">
        <v>135</v>
      </c>
      <c r="O488" s="34" t="s">
        <v>136</v>
      </c>
      <c r="P488" s="34" t="s">
        <v>137</v>
      </c>
      <c r="Q488" s="34" t="s">
        <v>138</v>
      </c>
      <c r="R488" s="31"/>
      <c r="S488" s="9"/>
      <c r="T488" s="9"/>
      <c r="U488" s="9"/>
      <c r="V488" s="9"/>
    </row>
    <row r="489" spans="1:22" ht="15.75" customHeight="1" x14ac:dyDescent="0.25">
      <c r="A489" s="31"/>
      <c r="B489" s="32"/>
      <c r="C489" s="31"/>
      <c r="D489" s="32"/>
      <c r="E489" s="54" t="s">
        <v>483</v>
      </c>
      <c r="F489" s="54" t="s">
        <v>484</v>
      </c>
      <c r="G489" s="54" t="s">
        <v>485</v>
      </c>
      <c r="H489" s="54" t="s">
        <v>486</v>
      </c>
      <c r="I489" s="34" t="s">
        <v>141</v>
      </c>
      <c r="J489" s="31"/>
      <c r="K489" s="31"/>
      <c r="L489" s="31">
        <v>4</v>
      </c>
      <c r="M489" s="31">
        <f>AVERAGE(E491:E493,F492:F493,G493)</f>
        <v>0.84833333333333327</v>
      </c>
      <c r="N489" s="31">
        <f>1+(L489-1)*M489</f>
        <v>3.5449999999999999</v>
      </c>
      <c r="O489" s="31">
        <f>N489/L489</f>
        <v>0.88624999999999998</v>
      </c>
      <c r="P489" s="31">
        <f>SQRT(O489)</f>
        <v>0.94140851918813651</v>
      </c>
      <c r="Q489" s="31">
        <f>AVERAGE(E490,F491,G492,H493)</f>
        <v>0.83750000000000002</v>
      </c>
      <c r="R489" s="31"/>
      <c r="S489" s="9"/>
      <c r="T489" s="9"/>
      <c r="U489" s="9"/>
      <c r="V489" s="9"/>
    </row>
    <row r="490" spans="1:22" ht="15.75" customHeight="1" x14ac:dyDescent="0.25">
      <c r="A490" s="31"/>
      <c r="B490" s="32"/>
      <c r="C490" s="31"/>
      <c r="D490" s="54" t="s">
        <v>483</v>
      </c>
      <c r="E490" s="16">
        <v>0.88</v>
      </c>
      <c r="F490" s="31"/>
      <c r="G490" s="31"/>
      <c r="H490" s="31"/>
      <c r="I490" s="43">
        <v>0.25</v>
      </c>
      <c r="J490" s="31"/>
      <c r="K490" s="31"/>
      <c r="L490" s="31"/>
      <c r="M490" s="31"/>
      <c r="N490" s="31"/>
      <c r="O490" s="31"/>
      <c r="P490" s="31"/>
      <c r="Q490" s="31"/>
      <c r="R490" s="31"/>
      <c r="S490" s="9"/>
      <c r="T490" s="9"/>
      <c r="U490" s="9"/>
      <c r="V490" s="9"/>
    </row>
    <row r="491" spans="1:22" ht="15.75" customHeight="1" x14ac:dyDescent="0.25">
      <c r="A491" s="31"/>
      <c r="B491" s="32"/>
      <c r="C491" s="31"/>
      <c r="D491" s="54" t="s">
        <v>484</v>
      </c>
      <c r="E491" s="43">
        <v>0.99</v>
      </c>
      <c r="F491" s="16">
        <v>0.88</v>
      </c>
      <c r="G491" s="31"/>
      <c r="H491" s="31"/>
      <c r="I491" s="43">
        <v>0.26</v>
      </c>
      <c r="J491" s="31"/>
      <c r="K491" s="31"/>
      <c r="L491" s="31"/>
      <c r="M491" s="31"/>
      <c r="N491" s="31"/>
      <c r="O491" s="31"/>
      <c r="P491" s="31"/>
      <c r="Q491" s="31"/>
      <c r="R491" s="31"/>
      <c r="S491" s="9"/>
      <c r="T491" s="9"/>
      <c r="U491" s="9"/>
      <c r="V491" s="9"/>
    </row>
    <row r="492" spans="1:22" ht="15.75" customHeight="1" x14ac:dyDescent="0.25">
      <c r="A492" s="31"/>
      <c r="B492" s="32"/>
      <c r="C492" s="31"/>
      <c r="D492" s="54" t="s">
        <v>485</v>
      </c>
      <c r="E492" s="43">
        <v>0.97</v>
      </c>
      <c r="F492" s="43">
        <v>0.99</v>
      </c>
      <c r="G492" s="16">
        <v>0.86</v>
      </c>
      <c r="H492" s="31"/>
      <c r="I492" s="43">
        <v>0.23</v>
      </c>
      <c r="J492" s="31"/>
      <c r="K492" s="47"/>
      <c r="L492" s="31"/>
      <c r="M492" s="31"/>
      <c r="N492" s="31"/>
      <c r="O492" s="31"/>
      <c r="P492" s="31"/>
      <c r="Q492" s="31"/>
      <c r="R492" s="31"/>
      <c r="S492" s="9"/>
      <c r="T492" s="9"/>
      <c r="U492" s="9"/>
      <c r="V492" s="9"/>
    </row>
    <row r="493" spans="1:22" ht="15.75" customHeight="1" x14ac:dyDescent="0.25">
      <c r="A493" s="31"/>
      <c r="B493" s="32"/>
      <c r="C493" s="31"/>
      <c r="D493" s="54" t="s">
        <v>486</v>
      </c>
      <c r="E493" s="43">
        <v>0.74</v>
      </c>
      <c r="F493" s="43">
        <v>0.73</v>
      </c>
      <c r="G493" s="43">
        <v>0.67</v>
      </c>
      <c r="H493" s="16">
        <v>0.73</v>
      </c>
      <c r="I493" s="43">
        <v>0.28000000000000003</v>
      </c>
      <c r="J493" s="31"/>
      <c r="K493" s="31"/>
      <c r="L493" s="31"/>
      <c r="M493" s="31"/>
      <c r="N493" s="31"/>
      <c r="O493" s="31"/>
      <c r="P493" s="31"/>
      <c r="Q493" s="31"/>
      <c r="R493" s="31"/>
      <c r="S493" s="9"/>
      <c r="T493" s="9"/>
      <c r="U493" s="9"/>
      <c r="V493" s="9"/>
    </row>
    <row r="494" spans="1:22" ht="15.75" customHeight="1" x14ac:dyDescent="0.25">
      <c r="A494" s="31"/>
      <c r="B494" s="32"/>
      <c r="C494" s="31"/>
      <c r="D494" s="32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9"/>
      <c r="T494" s="9"/>
      <c r="U494" s="9"/>
      <c r="V494" s="9"/>
    </row>
    <row r="495" spans="1:22" ht="15.75" customHeight="1" x14ac:dyDescent="0.25">
      <c r="A495" s="31"/>
      <c r="B495" s="32"/>
      <c r="C495" s="31"/>
      <c r="D495" s="32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9"/>
      <c r="T495" s="9"/>
      <c r="U495" s="9"/>
      <c r="V495" s="9"/>
    </row>
    <row r="496" spans="1:22" ht="15.75" customHeight="1" x14ac:dyDescent="0.25">
      <c r="A496" s="31"/>
      <c r="B496" s="32"/>
      <c r="C496" s="31"/>
      <c r="D496" s="32"/>
      <c r="E496" s="31"/>
      <c r="F496" s="31"/>
      <c r="G496" s="31"/>
      <c r="H496" s="36" t="s">
        <v>142</v>
      </c>
      <c r="I496" s="37">
        <f>AVERAGE(I490:I493)</f>
        <v>0.255</v>
      </c>
      <c r="J496" s="31"/>
      <c r="K496" s="31"/>
      <c r="L496" s="31"/>
      <c r="M496" s="31"/>
      <c r="N496" s="31"/>
      <c r="O496" s="31"/>
      <c r="P496" s="31"/>
      <c r="Q496" s="31"/>
      <c r="R496" s="31"/>
      <c r="S496" s="9"/>
      <c r="T496" s="9"/>
      <c r="U496" s="9"/>
      <c r="V496" s="9"/>
    </row>
    <row r="497" spans="1:22" ht="15.75" customHeight="1" x14ac:dyDescent="0.25">
      <c r="A497" s="31"/>
      <c r="B497" s="32"/>
      <c r="C497" s="31"/>
      <c r="D497" s="32"/>
      <c r="E497" s="31"/>
      <c r="F497" s="31"/>
      <c r="G497" s="31"/>
      <c r="H497" s="36" t="s">
        <v>143</v>
      </c>
      <c r="I497" s="37">
        <f>I496/P489</f>
        <v>0.27087071638135379</v>
      </c>
      <c r="J497" s="31"/>
      <c r="K497" s="31"/>
      <c r="L497" s="31"/>
      <c r="M497" s="31"/>
      <c r="N497" s="31"/>
      <c r="O497" s="31"/>
      <c r="P497" s="31"/>
      <c r="Q497" s="31"/>
      <c r="R497" s="31"/>
      <c r="S497" s="9"/>
      <c r="T497" s="9"/>
      <c r="U497" s="9"/>
      <c r="V497" s="9"/>
    </row>
    <row r="498" spans="1:22" ht="15.75" customHeight="1" x14ac:dyDescent="0.25">
      <c r="A498" s="12"/>
      <c r="B498" s="15"/>
      <c r="C498" s="12"/>
      <c r="D498" s="15"/>
      <c r="E498" s="12"/>
      <c r="F498" s="12"/>
      <c r="G498" s="36" t="s">
        <v>144</v>
      </c>
      <c r="H498" s="36" t="s">
        <v>145</v>
      </c>
      <c r="I498" s="37">
        <f>(L489*Q489)/(1+(L489-1)*Q489)</f>
        <v>0.95373665480427039</v>
      </c>
      <c r="J498" s="12"/>
      <c r="K498" s="12"/>
      <c r="L498" s="12"/>
      <c r="M498" s="12"/>
      <c r="N498" s="12"/>
      <c r="O498" s="12"/>
      <c r="P498" s="12"/>
      <c r="Q498" s="12"/>
      <c r="R498" s="12"/>
      <c r="S498" s="9"/>
      <c r="T498" s="9"/>
      <c r="U498" s="9"/>
      <c r="V498" s="9"/>
    </row>
    <row r="500" spans="1:22" ht="15.75" customHeight="1" x14ac:dyDescent="0.25">
      <c r="A500" s="20" t="s">
        <v>128</v>
      </c>
      <c r="B500" s="27" t="s">
        <v>129</v>
      </c>
      <c r="C500" s="28"/>
      <c r="D500" s="29"/>
      <c r="E500" s="28"/>
      <c r="F500" s="28"/>
      <c r="G500" s="28"/>
      <c r="H500" s="28"/>
      <c r="I500" s="20" t="s">
        <v>130</v>
      </c>
      <c r="J500" s="28"/>
      <c r="K500" s="28"/>
      <c r="L500" s="28"/>
      <c r="M500" s="30" t="s">
        <v>131</v>
      </c>
      <c r="N500" s="28"/>
      <c r="O500" s="28"/>
      <c r="P500" s="28"/>
      <c r="Q500" s="28"/>
      <c r="R500" s="28"/>
      <c r="S500" s="28"/>
      <c r="T500" s="28"/>
      <c r="U500" s="28"/>
      <c r="V500" s="28"/>
    </row>
    <row r="501" spans="1:22" ht="15.75" customHeight="1" x14ac:dyDescent="0.25">
      <c r="A501" s="43"/>
      <c r="B501" s="45" t="s">
        <v>148</v>
      </c>
      <c r="C501" s="31"/>
      <c r="D501" s="35"/>
      <c r="E501" s="31"/>
      <c r="F501" s="31"/>
      <c r="G501" s="31"/>
      <c r="H501" s="31"/>
      <c r="I501" s="62" t="s">
        <v>490</v>
      </c>
      <c r="J501" s="31"/>
      <c r="K501" s="31"/>
      <c r="L501" s="34" t="s">
        <v>133</v>
      </c>
      <c r="M501" s="34" t="s">
        <v>134</v>
      </c>
      <c r="N501" s="34" t="s">
        <v>135</v>
      </c>
      <c r="O501" s="34" t="s">
        <v>136</v>
      </c>
      <c r="P501" s="34" t="s">
        <v>137</v>
      </c>
      <c r="Q501" s="34" t="s">
        <v>138</v>
      </c>
      <c r="R501" s="31"/>
      <c r="S501" s="9"/>
      <c r="T501" s="9"/>
      <c r="U501" s="9"/>
      <c r="V501" s="9"/>
    </row>
    <row r="502" spans="1:22" ht="15.75" customHeight="1" x14ac:dyDescent="0.25">
      <c r="A502" s="31"/>
      <c r="B502" s="32"/>
      <c r="C502" s="31"/>
      <c r="D502" s="32"/>
      <c r="E502" s="54" t="s">
        <v>483</v>
      </c>
      <c r="F502" s="54" t="s">
        <v>484</v>
      </c>
      <c r="G502" s="54" t="s">
        <v>485</v>
      </c>
      <c r="H502" s="54" t="s">
        <v>486</v>
      </c>
      <c r="I502" s="34" t="s">
        <v>141</v>
      </c>
      <c r="J502" s="31"/>
      <c r="K502" s="31"/>
      <c r="L502" s="31">
        <v>4</v>
      </c>
      <c r="M502" s="31">
        <f>AVERAGE(E504:E506,F505:F506,G506)</f>
        <v>0.84833333333333327</v>
      </c>
      <c r="N502" s="31">
        <f>1+(L502-1)*M502</f>
        <v>3.5449999999999999</v>
      </c>
      <c r="O502" s="31">
        <f>N502/L502</f>
        <v>0.88624999999999998</v>
      </c>
      <c r="P502" s="31">
        <f>SQRT(O502)</f>
        <v>0.94140851918813651</v>
      </c>
      <c r="Q502" s="31">
        <f>AVERAGE(E503,F504,G505,H506)</f>
        <v>0.83750000000000002</v>
      </c>
      <c r="R502" s="31"/>
      <c r="S502" s="9"/>
      <c r="T502" s="9"/>
      <c r="U502" s="9"/>
      <c r="V502" s="9"/>
    </row>
    <row r="503" spans="1:22" ht="15.75" customHeight="1" x14ac:dyDescent="0.25">
      <c r="A503" s="31"/>
      <c r="B503" s="32"/>
      <c r="C503" s="31"/>
      <c r="D503" s="54" t="s">
        <v>483</v>
      </c>
      <c r="E503" s="16">
        <v>0.88</v>
      </c>
      <c r="F503" s="31"/>
      <c r="G503" s="31"/>
      <c r="H503" s="31"/>
      <c r="I503" s="43">
        <v>0.27</v>
      </c>
      <c r="J503" s="31"/>
      <c r="K503" s="31"/>
      <c r="L503" s="31"/>
      <c r="M503" s="31"/>
      <c r="N503" s="31"/>
      <c r="O503" s="31"/>
      <c r="P503" s="31"/>
      <c r="Q503" s="31"/>
      <c r="R503" s="31"/>
      <c r="S503" s="9"/>
      <c r="T503" s="9"/>
      <c r="U503" s="9"/>
      <c r="V503" s="9"/>
    </row>
    <row r="504" spans="1:22" ht="15.75" customHeight="1" x14ac:dyDescent="0.25">
      <c r="A504" s="31"/>
      <c r="B504" s="32"/>
      <c r="C504" s="31"/>
      <c r="D504" s="54" t="s">
        <v>484</v>
      </c>
      <c r="E504" s="43">
        <v>0.99</v>
      </c>
      <c r="F504" s="16">
        <v>0.88</v>
      </c>
      <c r="G504" s="31"/>
      <c r="H504" s="31"/>
      <c r="I504" s="43">
        <v>0.28000000000000003</v>
      </c>
      <c r="J504" s="31"/>
      <c r="K504" s="31"/>
      <c r="L504" s="31"/>
      <c r="M504" s="31"/>
      <c r="N504" s="31"/>
      <c r="O504" s="31"/>
      <c r="P504" s="31"/>
      <c r="Q504" s="31"/>
      <c r="R504" s="31"/>
      <c r="S504" s="9"/>
      <c r="T504" s="9"/>
      <c r="U504" s="9"/>
      <c r="V504" s="9"/>
    </row>
    <row r="505" spans="1:22" ht="15.75" customHeight="1" x14ac:dyDescent="0.25">
      <c r="A505" s="31"/>
      <c r="B505" s="32"/>
      <c r="C505" s="31"/>
      <c r="D505" s="54" t="s">
        <v>485</v>
      </c>
      <c r="E505" s="43">
        <v>0.97</v>
      </c>
      <c r="F505" s="43">
        <v>0.99</v>
      </c>
      <c r="G505" s="16">
        <v>0.86</v>
      </c>
      <c r="H505" s="31"/>
      <c r="I505" s="43">
        <v>0.27</v>
      </c>
      <c r="J505" s="31"/>
      <c r="K505" s="47"/>
      <c r="L505" s="31"/>
      <c r="M505" s="31"/>
      <c r="N505" s="31"/>
      <c r="O505" s="31"/>
      <c r="P505" s="31"/>
      <c r="Q505" s="31"/>
      <c r="R505" s="31"/>
      <c r="S505" s="9"/>
      <c r="T505" s="9"/>
      <c r="U505" s="9"/>
      <c r="V505" s="9"/>
    </row>
    <row r="506" spans="1:22" ht="15.75" customHeight="1" x14ac:dyDescent="0.25">
      <c r="A506" s="31"/>
      <c r="B506" s="32"/>
      <c r="C506" s="31"/>
      <c r="D506" s="54" t="s">
        <v>486</v>
      </c>
      <c r="E506" s="43">
        <v>0.74</v>
      </c>
      <c r="F506" s="43">
        <v>0.73</v>
      </c>
      <c r="G506" s="43">
        <v>0.67</v>
      </c>
      <c r="H506" s="16">
        <v>0.73</v>
      </c>
      <c r="I506" s="43">
        <v>0.25</v>
      </c>
      <c r="J506" s="31"/>
      <c r="K506" s="31"/>
      <c r="L506" s="31"/>
      <c r="M506" s="31"/>
      <c r="N506" s="31"/>
      <c r="O506" s="31"/>
      <c r="P506" s="31"/>
      <c r="Q506" s="31"/>
      <c r="R506" s="31"/>
      <c r="S506" s="9"/>
      <c r="T506" s="9"/>
      <c r="U506" s="9"/>
      <c r="V506" s="9"/>
    </row>
    <row r="507" spans="1:22" ht="15.75" customHeight="1" x14ac:dyDescent="0.25">
      <c r="A507" s="31"/>
      <c r="B507" s="32"/>
      <c r="C507" s="31"/>
      <c r="D507" s="32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9"/>
      <c r="T507" s="9"/>
      <c r="U507" s="9"/>
      <c r="V507" s="9"/>
    </row>
    <row r="508" spans="1:22" ht="15.75" customHeight="1" x14ac:dyDescent="0.25">
      <c r="A508" s="31"/>
      <c r="B508" s="32"/>
      <c r="C508" s="31"/>
      <c r="D508" s="32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9"/>
      <c r="T508" s="9"/>
      <c r="U508" s="9"/>
      <c r="V508" s="9"/>
    </row>
    <row r="509" spans="1:22" ht="15.75" customHeight="1" x14ac:dyDescent="0.25">
      <c r="A509" s="31"/>
      <c r="B509" s="32"/>
      <c r="C509" s="31"/>
      <c r="D509" s="32"/>
      <c r="E509" s="31"/>
      <c r="F509" s="31"/>
      <c r="G509" s="31"/>
      <c r="H509" s="36" t="s">
        <v>142</v>
      </c>
      <c r="I509" s="37">
        <f>AVERAGE(I503:I506)</f>
        <v>0.26750000000000002</v>
      </c>
      <c r="J509" s="31"/>
      <c r="K509" s="31"/>
      <c r="L509" s="31"/>
      <c r="M509" s="31"/>
      <c r="N509" s="31"/>
      <c r="O509" s="31"/>
      <c r="P509" s="31"/>
      <c r="Q509" s="31"/>
      <c r="R509" s="31"/>
      <c r="S509" s="9"/>
      <c r="T509" s="9"/>
      <c r="U509" s="9"/>
      <c r="V509" s="9"/>
    </row>
    <row r="510" spans="1:22" ht="15.75" customHeight="1" x14ac:dyDescent="0.25">
      <c r="A510" s="31"/>
      <c r="B510" s="32"/>
      <c r="C510" s="31"/>
      <c r="D510" s="32"/>
      <c r="E510" s="31"/>
      <c r="F510" s="31"/>
      <c r="G510" s="31"/>
      <c r="H510" s="36" t="s">
        <v>143</v>
      </c>
      <c r="I510" s="37">
        <f>I509/P502</f>
        <v>0.28414869267455745</v>
      </c>
      <c r="J510" s="31"/>
      <c r="K510" s="31"/>
      <c r="L510" s="31"/>
      <c r="M510" s="31"/>
      <c r="N510" s="31"/>
      <c r="O510" s="31"/>
      <c r="P510" s="31"/>
      <c r="Q510" s="31"/>
      <c r="R510" s="31"/>
      <c r="S510" s="9"/>
      <c r="T510" s="9"/>
      <c r="U510" s="9"/>
      <c r="V510" s="9"/>
    </row>
    <row r="511" spans="1:22" ht="15.75" customHeight="1" x14ac:dyDescent="0.25">
      <c r="A511" s="12"/>
      <c r="B511" s="15"/>
      <c r="C511" s="12"/>
      <c r="D511" s="15"/>
      <c r="E511" s="12"/>
      <c r="F511" s="12"/>
      <c r="G511" s="36" t="s">
        <v>144</v>
      </c>
      <c r="H511" s="36" t="s">
        <v>145</v>
      </c>
      <c r="I511" s="37">
        <f>(L502*Q502)/(1+(L502-1)*Q502)</f>
        <v>0.95373665480427039</v>
      </c>
      <c r="J511" s="12"/>
      <c r="K511" s="12"/>
      <c r="L511" s="12"/>
      <c r="M511" s="12"/>
      <c r="N511" s="12"/>
      <c r="O511" s="12"/>
      <c r="P511" s="12"/>
      <c r="Q511" s="12"/>
      <c r="R511" s="12"/>
      <c r="S511" s="9"/>
      <c r="T511" s="9"/>
      <c r="U511" s="9"/>
      <c r="V511" s="9"/>
    </row>
    <row r="513" spans="1:22" ht="15.75" customHeight="1" x14ac:dyDescent="0.25">
      <c r="A513" s="20" t="s">
        <v>128</v>
      </c>
      <c r="B513" s="27" t="s">
        <v>129</v>
      </c>
      <c r="C513" s="28"/>
      <c r="D513" s="29"/>
      <c r="E513" s="28"/>
      <c r="F513" s="28"/>
      <c r="G513" s="28"/>
      <c r="H513" s="28"/>
      <c r="I513" s="20" t="s">
        <v>130</v>
      </c>
      <c r="J513" s="28"/>
      <c r="K513" s="28"/>
      <c r="L513" s="28"/>
      <c r="M513" s="30" t="s">
        <v>131</v>
      </c>
      <c r="N513" s="28"/>
      <c r="O513" s="28"/>
      <c r="P513" s="28"/>
      <c r="Q513" s="28"/>
      <c r="R513" s="28"/>
      <c r="S513" s="28"/>
      <c r="T513" s="28"/>
      <c r="U513" s="28"/>
      <c r="V513" s="28"/>
    </row>
    <row r="514" spans="1:22" ht="15.75" customHeight="1" x14ac:dyDescent="0.25">
      <c r="A514" s="43"/>
      <c r="B514" s="45" t="s">
        <v>148</v>
      </c>
      <c r="C514" s="31"/>
      <c r="D514" s="35"/>
      <c r="E514" s="31"/>
      <c r="F514" s="31"/>
      <c r="G514" s="31"/>
      <c r="H514" s="31"/>
      <c r="I514" s="62" t="s">
        <v>491</v>
      </c>
      <c r="J514" s="31"/>
      <c r="K514" s="31"/>
      <c r="L514" s="34" t="s">
        <v>133</v>
      </c>
      <c r="M514" s="34" t="s">
        <v>134</v>
      </c>
      <c r="N514" s="34" t="s">
        <v>135</v>
      </c>
      <c r="O514" s="34" t="s">
        <v>136</v>
      </c>
      <c r="P514" s="34" t="s">
        <v>137</v>
      </c>
      <c r="Q514" s="34" t="s">
        <v>138</v>
      </c>
      <c r="R514" s="31"/>
      <c r="S514" s="9"/>
      <c r="T514" s="9"/>
      <c r="U514" s="9"/>
      <c r="V514" s="9"/>
    </row>
    <row r="515" spans="1:22" ht="15.75" customHeight="1" x14ac:dyDescent="0.25">
      <c r="A515" s="31"/>
      <c r="B515" s="32"/>
      <c r="C515" s="31"/>
      <c r="D515" s="32"/>
      <c r="E515" s="54" t="s">
        <v>483</v>
      </c>
      <c r="F515" s="54" t="s">
        <v>484</v>
      </c>
      <c r="G515" s="54" t="s">
        <v>485</v>
      </c>
      <c r="H515" s="54" t="s">
        <v>486</v>
      </c>
      <c r="I515" s="34" t="s">
        <v>141</v>
      </c>
      <c r="J515" s="31"/>
      <c r="K515" s="31"/>
      <c r="L515" s="31">
        <v>4</v>
      </c>
      <c r="M515" s="31">
        <f>AVERAGE(E517:E519,F518:F519,G519)</f>
        <v>0.84833333333333327</v>
      </c>
      <c r="N515" s="31">
        <f>1+(L515-1)*M515</f>
        <v>3.5449999999999999</v>
      </c>
      <c r="O515" s="31">
        <f>N515/L515</f>
        <v>0.88624999999999998</v>
      </c>
      <c r="P515" s="31">
        <f>SQRT(O515)</f>
        <v>0.94140851918813651</v>
      </c>
      <c r="Q515" s="31">
        <f>AVERAGE(E516,F517,G518,H519)</f>
        <v>0.83750000000000002</v>
      </c>
      <c r="R515" s="31"/>
      <c r="S515" s="9"/>
      <c r="T515" s="9"/>
      <c r="U515" s="9"/>
      <c r="V515" s="9"/>
    </row>
    <row r="516" spans="1:22" ht="15.75" customHeight="1" x14ac:dyDescent="0.25">
      <c r="A516" s="31"/>
      <c r="B516" s="32"/>
      <c r="C516" s="31"/>
      <c r="D516" s="54" t="s">
        <v>483</v>
      </c>
      <c r="E516" s="16">
        <v>0.88</v>
      </c>
      <c r="F516" s="31"/>
      <c r="G516" s="31"/>
      <c r="H516" s="31"/>
      <c r="I516" s="43">
        <v>0</v>
      </c>
      <c r="J516" s="31"/>
      <c r="K516" s="31"/>
      <c r="L516" s="31"/>
      <c r="M516" s="31"/>
      <c r="N516" s="31"/>
      <c r="O516" s="31"/>
      <c r="P516" s="31"/>
      <c r="Q516" s="31"/>
      <c r="R516" s="31"/>
      <c r="S516" s="9"/>
      <c r="T516" s="9"/>
      <c r="U516" s="9"/>
      <c r="V516" s="9"/>
    </row>
    <row r="517" spans="1:22" ht="15.75" customHeight="1" x14ac:dyDescent="0.25">
      <c r="A517" s="31"/>
      <c r="B517" s="32"/>
      <c r="C517" s="31"/>
      <c r="D517" s="54" t="s">
        <v>484</v>
      </c>
      <c r="E517" s="43">
        <v>0.99</v>
      </c>
      <c r="F517" s="16">
        <v>0.88</v>
      </c>
      <c r="G517" s="31"/>
      <c r="H517" s="31"/>
      <c r="I517" s="43">
        <v>0.02</v>
      </c>
      <c r="J517" s="31"/>
      <c r="K517" s="31"/>
      <c r="L517" s="31"/>
      <c r="M517" s="31"/>
      <c r="N517" s="31"/>
      <c r="O517" s="31"/>
      <c r="P517" s="31"/>
      <c r="Q517" s="31"/>
      <c r="R517" s="31"/>
      <c r="S517" s="9"/>
      <c r="T517" s="9"/>
      <c r="U517" s="9"/>
      <c r="V517" s="9"/>
    </row>
    <row r="518" spans="1:22" ht="15.75" customHeight="1" x14ac:dyDescent="0.25">
      <c r="A518" s="31"/>
      <c r="B518" s="32"/>
      <c r="C518" s="31"/>
      <c r="D518" s="54" t="s">
        <v>485</v>
      </c>
      <c r="E518" s="43">
        <v>0.97</v>
      </c>
      <c r="F518" s="43">
        <v>0.99</v>
      </c>
      <c r="G518" s="16">
        <v>0.86</v>
      </c>
      <c r="H518" s="31"/>
      <c r="I518" s="43">
        <v>-0.02</v>
      </c>
      <c r="J518" s="31"/>
      <c r="K518" s="47"/>
      <c r="L518" s="31"/>
      <c r="M518" s="31"/>
      <c r="N518" s="31"/>
      <c r="O518" s="31"/>
      <c r="P518" s="31"/>
      <c r="Q518" s="31"/>
      <c r="R518" s="31"/>
      <c r="S518" s="9"/>
      <c r="T518" s="9"/>
      <c r="U518" s="9"/>
      <c r="V518" s="9"/>
    </row>
    <row r="519" spans="1:22" ht="15.75" customHeight="1" x14ac:dyDescent="0.25">
      <c r="A519" s="31"/>
      <c r="B519" s="32"/>
      <c r="C519" s="31"/>
      <c r="D519" s="54" t="s">
        <v>486</v>
      </c>
      <c r="E519" s="43">
        <v>0.74</v>
      </c>
      <c r="F519" s="43">
        <v>0.73</v>
      </c>
      <c r="G519" s="43">
        <v>0.67</v>
      </c>
      <c r="H519" s="16">
        <v>0.73</v>
      </c>
      <c r="I519" s="43">
        <v>0.12</v>
      </c>
      <c r="J519" s="31"/>
      <c r="K519" s="31"/>
      <c r="L519" s="31"/>
      <c r="M519" s="31"/>
      <c r="N519" s="31"/>
      <c r="O519" s="31"/>
      <c r="P519" s="31"/>
      <c r="Q519" s="31"/>
      <c r="R519" s="31"/>
      <c r="S519" s="9"/>
      <c r="T519" s="9"/>
      <c r="U519" s="9"/>
      <c r="V519" s="9"/>
    </row>
    <row r="520" spans="1:22" ht="15.75" customHeight="1" x14ac:dyDescent="0.25">
      <c r="A520" s="31"/>
      <c r="B520" s="32"/>
      <c r="C520" s="31"/>
      <c r="D520" s="32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9"/>
      <c r="T520" s="9"/>
      <c r="U520" s="9"/>
      <c r="V520" s="9"/>
    </row>
    <row r="521" spans="1:22" ht="15.75" customHeight="1" x14ac:dyDescent="0.25">
      <c r="A521" s="31"/>
      <c r="B521" s="32"/>
      <c r="C521" s="31"/>
      <c r="D521" s="32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9"/>
      <c r="T521" s="9"/>
      <c r="U521" s="9"/>
      <c r="V521" s="9"/>
    </row>
    <row r="522" spans="1:22" ht="15.75" customHeight="1" x14ac:dyDescent="0.25">
      <c r="A522" s="31"/>
      <c r="B522" s="32"/>
      <c r="C522" s="31"/>
      <c r="D522" s="32"/>
      <c r="E522" s="31"/>
      <c r="F522" s="31"/>
      <c r="G522" s="31"/>
      <c r="H522" s="36" t="s">
        <v>142</v>
      </c>
      <c r="I522" s="37">
        <f>AVERAGE(I516:I519)</f>
        <v>0.03</v>
      </c>
      <c r="J522" s="31"/>
      <c r="K522" s="31"/>
      <c r="L522" s="31"/>
      <c r="M522" s="31"/>
      <c r="N522" s="31"/>
      <c r="O522" s="31"/>
      <c r="P522" s="31"/>
      <c r="Q522" s="31"/>
      <c r="R522" s="31"/>
      <c r="S522" s="9"/>
      <c r="T522" s="9"/>
      <c r="U522" s="9"/>
      <c r="V522" s="9"/>
    </row>
    <row r="523" spans="1:22" ht="15.75" customHeight="1" x14ac:dyDescent="0.25">
      <c r="A523" s="31"/>
      <c r="B523" s="32"/>
      <c r="C523" s="31"/>
      <c r="D523" s="32"/>
      <c r="E523" s="31"/>
      <c r="F523" s="31"/>
      <c r="G523" s="31"/>
      <c r="H523" s="36" t="s">
        <v>143</v>
      </c>
      <c r="I523" s="37">
        <f>I522/P515</f>
        <v>3.1867143103688683E-2</v>
      </c>
      <c r="J523" s="31"/>
      <c r="K523" s="31"/>
      <c r="L523" s="31"/>
      <c r="M523" s="31"/>
      <c r="N523" s="31"/>
      <c r="O523" s="31"/>
      <c r="P523" s="31"/>
      <c r="Q523" s="31"/>
      <c r="R523" s="31"/>
      <c r="S523" s="9"/>
      <c r="T523" s="9"/>
      <c r="U523" s="9"/>
      <c r="V523" s="9"/>
    </row>
    <row r="524" spans="1:22" ht="15.75" customHeight="1" x14ac:dyDescent="0.25">
      <c r="A524" s="12"/>
      <c r="B524" s="15"/>
      <c r="C524" s="12"/>
      <c r="D524" s="15"/>
      <c r="E524" s="12"/>
      <c r="F524" s="12"/>
      <c r="G524" s="36" t="s">
        <v>144</v>
      </c>
      <c r="H524" s="36" t="s">
        <v>145</v>
      </c>
      <c r="I524" s="37">
        <f>(L515*Q515)/(1+(L515-1)*Q515)</f>
        <v>0.95373665480427039</v>
      </c>
      <c r="J524" s="12"/>
      <c r="K524" s="12"/>
      <c r="L524" s="12"/>
      <c r="M524" s="12"/>
      <c r="N524" s="12"/>
      <c r="O524" s="12"/>
      <c r="P524" s="12"/>
      <c r="Q524" s="12"/>
      <c r="R524" s="12"/>
      <c r="S524" s="9"/>
      <c r="T524" s="9"/>
      <c r="U524" s="9"/>
      <c r="V524" s="9"/>
    </row>
    <row r="526" spans="1:22" ht="15.75" customHeight="1" x14ac:dyDescent="0.25">
      <c r="A526" s="66" t="s">
        <v>128</v>
      </c>
      <c r="B526" s="67" t="s">
        <v>129</v>
      </c>
      <c r="C526" s="68"/>
      <c r="D526" s="69"/>
      <c r="E526" s="68"/>
      <c r="F526" s="68"/>
      <c r="G526" s="68"/>
      <c r="H526" s="68"/>
      <c r="I526" s="66" t="s">
        <v>130</v>
      </c>
      <c r="J526" s="68"/>
      <c r="K526" s="68"/>
      <c r="L526" s="68"/>
      <c r="M526" s="70" t="s">
        <v>131</v>
      </c>
      <c r="N526" s="68"/>
      <c r="O526" s="68"/>
      <c r="P526" s="68"/>
      <c r="Q526" s="68"/>
      <c r="R526" s="68"/>
      <c r="S526" s="68"/>
      <c r="T526" s="68"/>
      <c r="U526" s="68"/>
      <c r="V526" s="68"/>
    </row>
    <row r="527" spans="1:22" ht="15.75" customHeight="1" x14ac:dyDescent="0.25">
      <c r="A527" s="43"/>
      <c r="B527" s="45" t="s">
        <v>148</v>
      </c>
      <c r="C527" s="31"/>
      <c r="D527" s="35"/>
      <c r="E527" s="31"/>
      <c r="F527" s="31"/>
      <c r="G527" s="31"/>
      <c r="H527" s="31"/>
      <c r="I527" s="62" t="s">
        <v>283</v>
      </c>
      <c r="J527" s="31"/>
      <c r="K527" s="31"/>
      <c r="L527" s="34" t="s">
        <v>133</v>
      </c>
      <c r="M527" s="34" t="s">
        <v>134</v>
      </c>
      <c r="N527" s="34" t="s">
        <v>135</v>
      </c>
      <c r="O527" s="34" t="s">
        <v>136</v>
      </c>
      <c r="P527" s="34" t="s">
        <v>137</v>
      </c>
      <c r="Q527" s="34" t="s">
        <v>138</v>
      </c>
      <c r="R527" s="31"/>
      <c r="S527" s="9"/>
      <c r="T527" s="9"/>
      <c r="U527" s="9"/>
      <c r="V527" s="9"/>
    </row>
    <row r="528" spans="1:22" ht="15.75" customHeight="1" x14ac:dyDescent="0.25">
      <c r="A528" s="31"/>
      <c r="B528" s="32"/>
      <c r="C528" s="31"/>
      <c r="D528" s="32"/>
      <c r="E528" s="54" t="s">
        <v>492</v>
      </c>
      <c r="F528" s="54" t="s">
        <v>493</v>
      </c>
      <c r="G528" s="54" t="s">
        <v>494</v>
      </c>
      <c r="H528" s="54" t="s">
        <v>495</v>
      </c>
      <c r="I528" s="34" t="s">
        <v>141</v>
      </c>
      <c r="J528" s="31"/>
      <c r="K528" s="31"/>
      <c r="L528" s="31">
        <v>4</v>
      </c>
      <c r="M528" s="31">
        <f>AVERAGE(E530:E532,F531:F532,G532)</f>
        <v>0.7316666666666668</v>
      </c>
      <c r="N528" s="31">
        <f>1+(L528-1)*M528</f>
        <v>3.1950000000000003</v>
      </c>
      <c r="O528" s="31">
        <f>N528/L528</f>
        <v>0.79875000000000007</v>
      </c>
      <c r="P528" s="31">
        <f>SQRT(O528)</f>
        <v>0.89372814658597388</v>
      </c>
      <c r="Q528" s="31">
        <f>AVERAGE(E529,F530,G531,H532)</f>
        <v>0.87</v>
      </c>
      <c r="R528" s="31"/>
      <c r="S528" s="9"/>
      <c r="T528" s="9"/>
      <c r="U528" s="9"/>
      <c r="V528" s="9"/>
    </row>
    <row r="529" spans="1:22" ht="15.75" customHeight="1" x14ac:dyDescent="0.25">
      <c r="A529" s="31"/>
      <c r="B529" s="32"/>
      <c r="C529" s="31"/>
      <c r="D529" s="54" t="s">
        <v>492</v>
      </c>
      <c r="E529" s="16">
        <v>0.91</v>
      </c>
      <c r="F529" s="31"/>
      <c r="G529" s="31"/>
      <c r="H529" s="31"/>
      <c r="I529" s="43">
        <v>0.27087071638135379</v>
      </c>
      <c r="J529" s="31"/>
      <c r="K529" s="31"/>
      <c r="L529" s="31"/>
      <c r="M529" s="31"/>
      <c r="N529" s="31"/>
      <c r="O529" s="31"/>
      <c r="P529" s="31"/>
      <c r="Q529" s="31"/>
      <c r="R529" s="31"/>
      <c r="S529" s="9"/>
      <c r="T529" s="9"/>
      <c r="U529" s="9"/>
      <c r="V529" s="9"/>
    </row>
    <row r="530" spans="1:22" ht="15.75" customHeight="1" x14ac:dyDescent="0.25">
      <c r="A530" s="31"/>
      <c r="B530" s="32"/>
      <c r="C530" s="31"/>
      <c r="D530" s="54" t="s">
        <v>493</v>
      </c>
      <c r="E530" s="43">
        <v>0.99</v>
      </c>
      <c r="F530" s="16">
        <v>0.89</v>
      </c>
      <c r="G530" s="31"/>
      <c r="H530" s="31"/>
      <c r="I530" s="43">
        <v>0.27087071638135379</v>
      </c>
      <c r="J530" s="31"/>
      <c r="K530" s="31"/>
      <c r="L530" s="31"/>
      <c r="M530" s="31"/>
      <c r="N530" s="31"/>
      <c r="O530" s="31"/>
      <c r="P530" s="31"/>
      <c r="Q530" s="31"/>
      <c r="R530" s="31"/>
      <c r="S530" s="9"/>
      <c r="T530" s="9"/>
      <c r="U530" s="9"/>
      <c r="V530" s="9"/>
    </row>
    <row r="531" spans="1:22" ht="15.75" customHeight="1" x14ac:dyDescent="0.25">
      <c r="A531" s="31"/>
      <c r="B531" s="65"/>
      <c r="C531" s="31"/>
      <c r="D531" s="54" t="s">
        <v>494</v>
      </c>
      <c r="E531" s="43">
        <v>0.9</v>
      </c>
      <c r="F531" s="43">
        <v>0.92</v>
      </c>
      <c r="G531" s="16">
        <v>0.89</v>
      </c>
      <c r="H531" s="31"/>
      <c r="I531" s="43">
        <v>0.28414869267455745</v>
      </c>
      <c r="J531" s="31"/>
      <c r="K531" s="47"/>
      <c r="L531" s="31"/>
      <c r="M531" s="31"/>
      <c r="N531" s="31"/>
      <c r="O531" s="31"/>
      <c r="P531" s="31"/>
      <c r="Q531" s="31"/>
      <c r="R531" s="31"/>
      <c r="S531" s="9"/>
      <c r="T531" s="9"/>
      <c r="U531" s="9"/>
      <c r="V531" s="9"/>
    </row>
    <row r="532" spans="1:22" ht="15.75" customHeight="1" x14ac:dyDescent="0.25">
      <c r="A532" s="31"/>
      <c r="B532" s="32"/>
      <c r="C532" s="31"/>
      <c r="D532" s="54" t="s">
        <v>495</v>
      </c>
      <c r="E532" s="43">
        <v>0.55000000000000004</v>
      </c>
      <c r="F532" s="43">
        <v>0.54</v>
      </c>
      <c r="G532" s="43">
        <v>0.49</v>
      </c>
      <c r="H532" s="16">
        <v>0.79</v>
      </c>
      <c r="I532" s="43">
        <v>3.1867143103688683E-2</v>
      </c>
      <c r="J532" s="31"/>
      <c r="K532" s="31"/>
      <c r="L532" s="31"/>
      <c r="M532" s="31"/>
      <c r="N532" s="31"/>
      <c r="O532" s="31"/>
      <c r="P532" s="31"/>
      <c r="Q532" s="31"/>
      <c r="R532" s="31"/>
      <c r="S532" s="9"/>
      <c r="T532" s="9"/>
      <c r="U532" s="9"/>
      <c r="V532" s="9"/>
    </row>
    <row r="533" spans="1:22" ht="15.75" customHeight="1" x14ac:dyDescent="0.25">
      <c r="A533" s="31"/>
      <c r="B533" s="32"/>
      <c r="C533" s="31"/>
      <c r="D533" s="32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9"/>
      <c r="T533" s="9"/>
      <c r="U533" s="9"/>
      <c r="V533" s="9"/>
    </row>
    <row r="534" spans="1:22" ht="15.75" customHeight="1" x14ac:dyDescent="0.25">
      <c r="A534" s="31"/>
      <c r="B534" s="32"/>
      <c r="C534" s="31"/>
      <c r="D534" s="32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9"/>
      <c r="T534" s="9"/>
      <c r="U534" s="9"/>
      <c r="V534" s="9"/>
    </row>
    <row r="535" spans="1:22" ht="15.75" customHeight="1" x14ac:dyDescent="0.25">
      <c r="A535" s="31"/>
      <c r="B535" s="32"/>
      <c r="C535" s="31"/>
      <c r="D535" s="32"/>
      <c r="E535" s="31"/>
      <c r="F535" s="31"/>
      <c r="G535" s="31"/>
      <c r="H535" s="36" t="s">
        <v>142</v>
      </c>
      <c r="I535" s="37">
        <f>AVERAGE(I529:I532)</f>
        <v>0.21443931713523842</v>
      </c>
      <c r="J535" s="31"/>
      <c r="K535" s="31"/>
      <c r="L535" s="31"/>
      <c r="M535" s="31"/>
      <c r="N535" s="31"/>
      <c r="O535" s="31"/>
      <c r="P535" s="31"/>
      <c r="Q535" s="31"/>
      <c r="R535" s="31"/>
      <c r="S535" s="9"/>
      <c r="T535" s="9"/>
      <c r="U535" s="9"/>
      <c r="V535" s="9"/>
    </row>
    <row r="536" spans="1:22" ht="15.75" customHeight="1" x14ac:dyDescent="0.25">
      <c r="A536" s="31"/>
      <c r="B536" s="32"/>
      <c r="C536" s="31"/>
      <c r="D536" s="32"/>
      <c r="E536" s="31"/>
      <c r="F536" s="31"/>
      <c r="G536" s="31"/>
      <c r="H536" s="36" t="s">
        <v>143</v>
      </c>
      <c r="I536" s="37">
        <f>I535/P528</f>
        <v>0.23993796990101846</v>
      </c>
      <c r="J536" s="31"/>
      <c r="K536" s="31"/>
      <c r="L536" s="31"/>
      <c r="M536" s="31"/>
      <c r="N536" s="31"/>
      <c r="O536" s="31"/>
      <c r="P536" s="31"/>
      <c r="Q536" s="31"/>
      <c r="R536" s="31"/>
      <c r="S536" s="9"/>
      <c r="T536" s="9"/>
      <c r="U536" s="9"/>
      <c r="V536" s="9"/>
    </row>
    <row r="537" spans="1:22" ht="15.75" customHeight="1" x14ac:dyDescent="0.25">
      <c r="A537" s="12"/>
      <c r="B537" s="15"/>
      <c r="C537" s="12"/>
      <c r="D537" s="15"/>
      <c r="E537" s="12"/>
      <c r="F537" s="12"/>
      <c r="G537" s="36" t="s">
        <v>144</v>
      </c>
      <c r="H537" s="36" t="s">
        <v>145</v>
      </c>
      <c r="I537" s="37">
        <f>(L528*Q528)/(1+(L528-1)*Q528)</f>
        <v>0.96398891966759004</v>
      </c>
      <c r="J537" s="12"/>
      <c r="K537" s="12"/>
      <c r="L537" s="12"/>
      <c r="M537" s="12"/>
      <c r="N537" s="12"/>
      <c r="O537" s="12"/>
      <c r="P537" s="12"/>
      <c r="Q537" s="12"/>
      <c r="R537" s="12"/>
      <c r="S537" s="9"/>
      <c r="T537" s="9"/>
      <c r="U537" s="9"/>
      <c r="V537" s="9"/>
    </row>
    <row r="539" spans="1:22" ht="15.75" customHeight="1" x14ac:dyDescent="0.25">
      <c r="A539" s="64" t="s">
        <v>125</v>
      </c>
      <c r="B539" s="71" t="s">
        <v>126</v>
      </c>
      <c r="C539" s="72" t="s">
        <v>512</v>
      </c>
      <c r="D539" s="73"/>
      <c r="E539" s="74"/>
      <c r="F539" s="74"/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</row>
    <row r="540" spans="1:22" ht="15.75" customHeight="1" x14ac:dyDescent="0.25">
      <c r="A540" s="13" t="s">
        <v>456</v>
      </c>
      <c r="B540" s="26" t="s">
        <v>114</v>
      </c>
      <c r="C540" s="13"/>
      <c r="D540" s="15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9"/>
      <c r="T540" s="9"/>
      <c r="U540" s="9"/>
      <c r="V540" s="9"/>
    </row>
    <row r="541" spans="1:22" ht="15.75" customHeight="1" x14ac:dyDescent="0.25">
      <c r="A541" s="20" t="s">
        <v>128</v>
      </c>
      <c r="B541" s="27" t="s">
        <v>129</v>
      </c>
      <c r="C541" s="28"/>
      <c r="D541" s="29"/>
      <c r="E541" s="28"/>
      <c r="F541" s="28"/>
      <c r="G541" s="28"/>
      <c r="H541" s="28"/>
      <c r="I541" s="20" t="s">
        <v>130</v>
      </c>
      <c r="J541" s="28"/>
      <c r="K541" s="28"/>
      <c r="L541" s="28"/>
      <c r="M541" s="30" t="s">
        <v>131</v>
      </c>
      <c r="N541" s="28"/>
      <c r="O541" s="28"/>
      <c r="P541" s="28"/>
      <c r="Q541" s="28"/>
      <c r="R541" s="28"/>
      <c r="S541" s="28"/>
      <c r="T541" s="28"/>
      <c r="U541" s="28"/>
      <c r="V541" s="28"/>
    </row>
    <row r="542" spans="1:22" ht="15.75" customHeight="1" x14ac:dyDescent="0.25">
      <c r="A542" s="43"/>
      <c r="B542" s="45" t="s">
        <v>148</v>
      </c>
      <c r="C542" s="31"/>
      <c r="D542" s="35"/>
      <c r="E542" s="31"/>
      <c r="F542" s="31"/>
      <c r="G542" s="31"/>
      <c r="H542" s="31"/>
      <c r="I542" s="62" t="s">
        <v>497</v>
      </c>
      <c r="J542" s="31"/>
      <c r="K542" s="31"/>
      <c r="L542" s="34" t="s">
        <v>133</v>
      </c>
      <c r="M542" s="34" t="s">
        <v>134</v>
      </c>
      <c r="N542" s="34" t="s">
        <v>135</v>
      </c>
      <c r="O542" s="34" t="s">
        <v>136</v>
      </c>
      <c r="P542" s="34" t="s">
        <v>137</v>
      </c>
      <c r="Q542" s="34" t="s">
        <v>138</v>
      </c>
      <c r="R542" s="31"/>
      <c r="S542" s="9"/>
      <c r="T542" s="9"/>
      <c r="U542" s="9"/>
      <c r="V542" s="9"/>
    </row>
    <row r="543" spans="1:22" ht="15.75" customHeight="1" x14ac:dyDescent="0.25">
      <c r="A543" s="31"/>
      <c r="B543" s="32"/>
      <c r="C543" s="31"/>
      <c r="D543" s="32"/>
      <c r="E543" s="54" t="s">
        <v>483</v>
      </c>
      <c r="F543" s="54" t="s">
        <v>484</v>
      </c>
      <c r="G543" s="54" t="s">
        <v>485</v>
      </c>
      <c r="H543" s="54" t="s">
        <v>486</v>
      </c>
      <c r="I543" s="34" t="s">
        <v>141</v>
      </c>
      <c r="J543" s="31"/>
      <c r="K543" s="31"/>
      <c r="L543" s="31">
        <v>4</v>
      </c>
      <c r="M543" s="31">
        <f>AVERAGE(E545:E547,F546:F547,G547)</f>
        <v>0.84833333333333327</v>
      </c>
      <c r="N543" s="31">
        <f>1+(L543-1)*M543</f>
        <v>3.5449999999999999</v>
      </c>
      <c r="O543" s="31">
        <f>N543/L543</f>
        <v>0.88624999999999998</v>
      </c>
      <c r="P543" s="31">
        <f>SQRT(O543)</f>
        <v>0.94140851918813651</v>
      </c>
      <c r="Q543" s="31">
        <f>AVERAGE(E544,F545,G546,H547)</f>
        <v>0.83750000000000002</v>
      </c>
      <c r="R543" s="31"/>
      <c r="S543" s="9"/>
      <c r="T543" s="9"/>
      <c r="U543" s="9"/>
      <c r="V543" s="9"/>
    </row>
    <row r="544" spans="1:22" ht="15.75" customHeight="1" x14ac:dyDescent="0.25">
      <c r="A544" s="31"/>
      <c r="B544" s="32"/>
      <c r="C544" s="31"/>
      <c r="D544" s="54" t="s">
        <v>483</v>
      </c>
      <c r="E544" s="16">
        <v>0.88</v>
      </c>
      <c r="F544" s="31"/>
      <c r="G544" s="31"/>
      <c r="H544" s="31"/>
      <c r="I544" s="43">
        <v>0.16</v>
      </c>
      <c r="J544" s="31"/>
      <c r="K544" s="31"/>
      <c r="L544" s="31"/>
      <c r="M544" s="31"/>
      <c r="N544" s="31"/>
      <c r="O544" s="31"/>
      <c r="P544" s="31"/>
      <c r="Q544" s="31"/>
      <c r="R544" s="31"/>
      <c r="S544" s="9"/>
      <c r="T544" s="9"/>
      <c r="U544" s="9"/>
      <c r="V544" s="9"/>
    </row>
    <row r="545" spans="1:22" ht="15.75" customHeight="1" x14ac:dyDescent="0.25">
      <c r="A545" s="31"/>
      <c r="B545" s="32"/>
      <c r="C545" s="31"/>
      <c r="D545" s="54" t="s">
        <v>484</v>
      </c>
      <c r="E545" s="43">
        <v>0.99</v>
      </c>
      <c r="F545" s="16">
        <v>0.88</v>
      </c>
      <c r="G545" s="31"/>
      <c r="H545" s="31"/>
      <c r="I545" s="43">
        <v>0.18</v>
      </c>
      <c r="J545" s="31"/>
      <c r="K545" s="31"/>
      <c r="L545" s="31"/>
      <c r="M545" s="31"/>
      <c r="N545" s="31"/>
      <c r="O545" s="31"/>
      <c r="P545" s="31"/>
      <c r="Q545" s="31"/>
      <c r="R545" s="31"/>
      <c r="S545" s="9"/>
      <c r="T545" s="9"/>
      <c r="U545" s="9"/>
      <c r="V545" s="9"/>
    </row>
    <row r="546" spans="1:22" ht="15.75" customHeight="1" x14ac:dyDescent="0.25">
      <c r="A546" s="31"/>
      <c r="B546" s="32"/>
      <c r="C546" s="31"/>
      <c r="D546" s="54" t="s">
        <v>485</v>
      </c>
      <c r="E546" s="43">
        <v>0.97</v>
      </c>
      <c r="F546" s="43">
        <v>0.99</v>
      </c>
      <c r="G546" s="16">
        <v>0.86</v>
      </c>
      <c r="H546" s="31"/>
      <c r="I546" s="43">
        <v>0.17</v>
      </c>
      <c r="J546" s="31"/>
      <c r="K546" s="47"/>
      <c r="L546" s="31"/>
      <c r="M546" s="31"/>
      <c r="N546" s="31"/>
      <c r="O546" s="31"/>
      <c r="P546" s="31"/>
      <c r="Q546" s="31"/>
      <c r="R546" s="31"/>
      <c r="S546" s="9"/>
      <c r="T546" s="9"/>
      <c r="U546" s="9"/>
      <c r="V546" s="9"/>
    </row>
    <row r="547" spans="1:22" ht="15.75" customHeight="1" x14ac:dyDescent="0.25">
      <c r="A547" s="31"/>
      <c r="B547" s="32"/>
      <c r="C547" s="31"/>
      <c r="D547" s="54" t="s">
        <v>486</v>
      </c>
      <c r="E547" s="43">
        <v>0.74</v>
      </c>
      <c r="F547" s="43">
        <v>0.73</v>
      </c>
      <c r="G547" s="43">
        <v>0.67</v>
      </c>
      <c r="H547" s="16">
        <v>0.73</v>
      </c>
      <c r="I547" s="43">
        <v>0.01</v>
      </c>
      <c r="J547" s="31"/>
      <c r="K547" s="31"/>
      <c r="L547" s="31"/>
      <c r="M547" s="31"/>
      <c r="N547" s="31"/>
      <c r="O547" s="31"/>
      <c r="P547" s="31"/>
      <c r="Q547" s="31"/>
      <c r="R547" s="31"/>
      <c r="S547" s="9"/>
      <c r="T547" s="9"/>
      <c r="U547" s="9"/>
      <c r="V547" s="9"/>
    </row>
    <row r="548" spans="1:22" ht="15.75" customHeight="1" x14ac:dyDescent="0.25">
      <c r="A548" s="31"/>
      <c r="B548" s="32"/>
      <c r="C548" s="31"/>
      <c r="D548" s="32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9"/>
      <c r="T548" s="9"/>
      <c r="U548" s="9"/>
      <c r="V548" s="9"/>
    </row>
    <row r="549" spans="1:22" ht="15.75" customHeight="1" x14ac:dyDescent="0.25">
      <c r="A549" s="31"/>
      <c r="B549" s="32"/>
      <c r="C549" s="31"/>
      <c r="D549" s="32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9"/>
      <c r="T549" s="9"/>
      <c r="U549" s="9"/>
      <c r="V549" s="9"/>
    </row>
    <row r="550" spans="1:22" ht="15.75" customHeight="1" x14ac:dyDescent="0.25">
      <c r="A550" s="31"/>
      <c r="B550" s="32"/>
      <c r="C550" s="31"/>
      <c r="D550" s="32"/>
      <c r="E550" s="31"/>
      <c r="F550" s="31"/>
      <c r="G550" s="31"/>
      <c r="H550" s="36" t="s">
        <v>142</v>
      </c>
      <c r="I550" s="37">
        <f>AVERAGE(I544:I547)</f>
        <v>0.13</v>
      </c>
      <c r="J550" s="31"/>
      <c r="K550" s="31"/>
      <c r="L550" s="31"/>
      <c r="M550" s="31"/>
      <c r="N550" s="31"/>
      <c r="O550" s="31"/>
      <c r="P550" s="31"/>
      <c r="Q550" s="31"/>
      <c r="R550" s="31"/>
      <c r="S550" s="9"/>
      <c r="T550" s="9"/>
      <c r="U550" s="9"/>
      <c r="V550" s="9"/>
    </row>
    <row r="551" spans="1:22" ht="15.75" customHeight="1" x14ac:dyDescent="0.25">
      <c r="A551" s="31"/>
      <c r="B551" s="32"/>
      <c r="C551" s="31"/>
      <c r="D551" s="32"/>
      <c r="E551" s="31"/>
      <c r="F551" s="31"/>
      <c r="G551" s="31"/>
      <c r="H551" s="36" t="s">
        <v>143</v>
      </c>
      <c r="I551" s="37">
        <f>I550/P543</f>
        <v>0.13809095344931763</v>
      </c>
      <c r="J551" s="31"/>
      <c r="K551" s="31"/>
      <c r="L551" s="31"/>
      <c r="M551" s="31"/>
      <c r="N551" s="31"/>
      <c r="O551" s="31"/>
      <c r="P551" s="31"/>
      <c r="Q551" s="31"/>
      <c r="R551" s="31"/>
      <c r="S551" s="9"/>
      <c r="T551" s="9"/>
      <c r="U551" s="9"/>
      <c r="V551" s="9"/>
    </row>
    <row r="552" spans="1:22" ht="15.75" customHeight="1" x14ac:dyDescent="0.25">
      <c r="A552" s="12"/>
      <c r="B552" s="15"/>
      <c r="C552" s="12"/>
      <c r="D552" s="15"/>
      <c r="E552" s="12"/>
      <c r="F552" s="12"/>
      <c r="G552" s="36" t="s">
        <v>144</v>
      </c>
      <c r="H552" s="36" t="s">
        <v>145</v>
      </c>
      <c r="I552" s="37">
        <f>(L543*Q543)/(1+(L543-1)*Q543)</f>
        <v>0.95373665480427039</v>
      </c>
      <c r="J552" s="12"/>
      <c r="K552" s="12"/>
      <c r="L552" s="12"/>
      <c r="M552" s="12"/>
      <c r="N552" s="12"/>
      <c r="O552" s="12"/>
      <c r="P552" s="12"/>
      <c r="Q552" s="12"/>
      <c r="R552" s="12"/>
      <c r="S552" s="9"/>
      <c r="T552" s="9"/>
      <c r="U552" s="9"/>
      <c r="V552" s="9"/>
    </row>
    <row r="554" spans="1:22" ht="15.75" customHeight="1" x14ac:dyDescent="0.25">
      <c r="A554" s="20" t="s">
        <v>128</v>
      </c>
      <c r="B554" s="27" t="s">
        <v>129</v>
      </c>
      <c r="C554" s="28"/>
      <c r="D554" s="29"/>
      <c r="E554" s="28"/>
      <c r="F554" s="28"/>
      <c r="G554" s="28"/>
      <c r="H554" s="28"/>
      <c r="I554" s="20" t="s">
        <v>130</v>
      </c>
      <c r="J554" s="28"/>
      <c r="K554" s="28"/>
      <c r="L554" s="28"/>
      <c r="M554" s="30" t="s">
        <v>131</v>
      </c>
      <c r="N554" s="28"/>
      <c r="O554" s="28"/>
      <c r="P554" s="28"/>
      <c r="Q554" s="28"/>
      <c r="R554" s="28"/>
      <c r="S554" s="28"/>
      <c r="T554" s="28"/>
      <c r="U554" s="28"/>
      <c r="V554" s="28"/>
    </row>
    <row r="555" spans="1:22" ht="15.75" customHeight="1" x14ac:dyDescent="0.25">
      <c r="A555" s="43"/>
      <c r="B555" s="45" t="s">
        <v>148</v>
      </c>
      <c r="C555" s="31"/>
      <c r="D555" s="35"/>
      <c r="E555" s="31"/>
      <c r="F555" s="31"/>
      <c r="G555" s="31"/>
      <c r="H555" s="31"/>
      <c r="I555" s="62" t="s">
        <v>498</v>
      </c>
      <c r="J555" s="31"/>
      <c r="K555" s="31"/>
      <c r="L555" s="34" t="s">
        <v>133</v>
      </c>
      <c r="M555" s="34" t="s">
        <v>134</v>
      </c>
      <c r="N555" s="34" t="s">
        <v>135</v>
      </c>
      <c r="O555" s="34" t="s">
        <v>136</v>
      </c>
      <c r="P555" s="34" t="s">
        <v>137</v>
      </c>
      <c r="Q555" s="34" t="s">
        <v>138</v>
      </c>
      <c r="R555" s="31"/>
      <c r="S555" s="9"/>
      <c r="T555" s="9"/>
      <c r="U555" s="9"/>
      <c r="V555" s="9"/>
    </row>
    <row r="556" spans="1:22" ht="15.75" customHeight="1" x14ac:dyDescent="0.25">
      <c r="A556" s="31"/>
      <c r="B556" s="32"/>
      <c r="C556" s="31"/>
      <c r="D556" s="32"/>
      <c r="E556" s="54" t="s">
        <v>483</v>
      </c>
      <c r="F556" s="54" t="s">
        <v>484</v>
      </c>
      <c r="G556" s="54" t="s">
        <v>485</v>
      </c>
      <c r="H556" s="54" t="s">
        <v>486</v>
      </c>
      <c r="I556" s="34" t="s">
        <v>141</v>
      </c>
      <c r="J556" s="31"/>
      <c r="K556" s="31"/>
      <c r="L556" s="31">
        <v>4</v>
      </c>
      <c r="M556" s="31">
        <f>AVERAGE(E558:E560,F559:F560,G560)</f>
        <v>0.84833333333333327</v>
      </c>
      <c r="N556" s="31">
        <f>1+(L556-1)*M556</f>
        <v>3.5449999999999999</v>
      </c>
      <c r="O556" s="31">
        <f>N556/L556</f>
        <v>0.88624999999999998</v>
      </c>
      <c r="P556" s="31">
        <f>SQRT(O556)</f>
        <v>0.94140851918813651</v>
      </c>
      <c r="Q556" s="31">
        <f>AVERAGE(E557,F558,G559,H560)</f>
        <v>0.83750000000000002</v>
      </c>
      <c r="R556" s="31"/>
      <c r="S556" s="9"/>
      <c r="T556" s="9"/>
      <c r="U556" s="9"/>
      <c r="V556" s="9"/>
    </row>
    <row r="557" spans="1:22" ht="15.75" customHeight="1" x14ac:dyDescent="0.25">
      <c r="A557" s="31"/>
      <c r="B557" s="32"/>
      <c r="C557" s="31"/>
      <c r="D557" s="54" t="s">
        <v>483</v>
      </c>
      <c r="E557" s="16">
        <v>0.88</v>
      </c>
      <c r="F557" s="31"/>
      <c r="G557" s="31"/>
      <c r="H557" s="31"/>
      <c r="I557" s="43">
        <v>0.2</v>
      </c>
      <c r="J557" s="31"/>
      <c r="K557" s="31"/>
      <c r="L557" s="31"/>
      <c r="M557" s="31"/>
      <c r="N557" s="31"/>
      <c r="O557" s="31"/>
      <c r="P557" s="31"/>
      <c r="Q557" s="31"/>
      <c r="R557" s="31"/>
      <c r="S557" s="9"/>
      <c r="T557" s="9"/>
      <c r="U557" s="9"/>
      <c r="V557" s="9"/>
    </row>
    <row r="558" spans="1:22" ht="15.75" customHeight="1" x14ac:dyDescent="0.25">
      <c r="A558" s="31"/>
      <c r="B558" s="32"/>
      <c r="C558" s="31"/>
      <c r="D558" s="54" t="s">
        <v>484</v>
      </c>
      <c r="E558" s="43">
        <v>0.99</v>
      </c>
      <c r="F558" s="16">
        <v>0.88</v>
      </c>
      <c r="G558" s="31"/>
      <c r="H558" s="31"/>
      <c r="I558" s="43">
        <v>0.21</v>
      </c>
      <c r="J558" s="31"/>
      <c r="K558" s="31"/>
      <c r="L558" s="31"/>
      <c r="M558" s="31"/>
      <c r="N558" s="31"/>
      <c r="O558" s="31"/>
      <c r="P558" s="31"/>
      <c r="Q558" s="31"/>
      <c r="R558" s="31"/>
      <c r="S558" s="9"/>
      <c r="T558" s="9"/>
      <c r="U558" s="9"/>
      <c r="V558" s="9"/>
    </row>
    <row r="559" spans="1:22" ht="15.75" customHeight="1" x14ac:dyDescent="0.25">
      <c r="A559" s="31"/>
      <c r="B559" s="32"/>
      <c r="C559" s="31"/>
      <c r="D559" s="54" t="s">
        <v>485</v>
      </c>
      <c r="E559" s="43">
        <v>0.97</v>
      </c>
      <c r="F559" s="43">
        <v>0.99</v>
      </c>
      <c r="G559" s="16">
        <v>0.86</v>
      </c>
      <c r="H559" s="31"/>
      <c r="I559" s="43">
        <v>0.22</v>
      </c>
      <c r="J559" s="31"/>
      <c r="K559" s="47"/>
      <c r="L559" s="31"/>
      <c r="M559" s="31"/>
      <c r="N559" s="31"/>
      <c r="O559" s="31"/>
      <c r="P559" s="31"/>
      <c r="Q559" s="31"/>
      <c r="R559" s="31"/>
      <c r="S559" s="9"/>
      <c r="T559" s="9"/>
      <c r="U559" s="9"/>
      <c r="V559" s="9"/>
    </row>
    <row r="560" spans="1:22" ht="15.75" customHeight="1" x14ac:dyDescent="0.25">
      <c r="A560" s="31"/>
      <c r="B560" s="32"/>
      <c r="C560" s="31"/>
      <c r="D560" s="54" t="s">
        <v>486</v>
      </c>
      <c r="E560" s="43">
        <v>0.74</v>
      </c>
      <c r="F560" s="43">
        <v>0.73</v>
      </c>
      <c r="G560" s="43">
        <v>0.67</v>
      </c>
      <c r="H560" s="16">
        <v>0.73</v>
      </c>
      <c r="I560" s="43">
        <v>0.02</v>
      </c>
      <c r="J560" s="31"/>
      <c r="K560" s="31"/>
      <c r="L560" s="31"/>
      <c r="M560" s="31"/>
      <c r="N560" s="31"/>
      <c r="O560" s="31"/>
      <c r="P560" s="31"/>
      <c r="Q560" s="31"/>
      <c r="R560" s="31"/>
      <c r="S560" s="9"/>
      <c r="T560" s="9"/>
      <c r="U560" s="9"/>
      <c r="V560" s="9"/>
    </row>
    <row r="561" spans="1:22" ht="15.75" customHeight="1" x14ac:dyDescent="0.25">
      <c r="A561" s="31"/>
      <c r="B561" s="32"/>
      <c r="C561" s="31"/>
      <c r="D561" s="32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9"/>
      <c r="T561" s="9"/>
      <c r="U561" s="9"/>
      <c r="V561" s="9"/>
    </row>
    <row r="562" spans="1:22" ht="15.75" customHeight="1" x14ac:dyDescent="0.25">
      <c r="A562" s="31"/>
      <c r="B562" s="32"/>
      <c r="C562" s="31"/>
      <c r="D562" s="32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9"/>
      <c r="T562" s="9"/>
      <c r="U562" s="9"/>
      <c r="V562" s="9"/>
    </row>
    <row r="563" spans="1:22" ht="15.75" customHeight="1" x14ac:dyDescent="0.25">
      <c r="A563" s="31"/>
      <c r="B563" s="32"/>
      <c r="C563" s="31"/>
      <c r="D563" s="32"/>
      <c r="E563" s="31"/>
      <c r="F563" s="31"/>
      <c r="G563" s="31"/>
      <c r="H563" s="36" t="s">
        <v>142</v>
      </c>
      <c r="I563" s="37">
        <f>AVERAGE(I557:I560)</f>
        <v>0.16250000000000001</v>
      </c>
      <c r="J563" s="31"/>
      <c r="K563" s="31"/>
      <c r="L563" s="31"/>
      <c r="M563" s="31"/>
      <c r="N563" s="31"/>
      <c r="O563" s="31"/>
      <c r="P563" s="31"/>
      <c r="Q563" s="31"/>
      <c r="R563" s="31"/>
      <c r="S563" s="9"/>
      <c r="T563" s="9"/>
      <c r="U563" s="9"/>
      <c r="V563" s="9"/>
    </row>
    <row r="564" spans="1:22" ht="15.75" customHeight="1" x14ac:dyDescent="0.25">
      <c r="A564" s="31"/>
      <c r="B564" s="32"/>
      <c r="C564" s="31"/>
      <c r="D564" s="32"/>
      <c r="E564" s="31"/>
      <c r="F564" s="31"/>
      <c r="G564" s="31"/>
      <c r="H564" s="36" t="s">
        <v>143</v>
      </c>
      <c r="I564" s="37">
        <f>I563/P556</f>
        <v>0.17261369181164704</v>
      </c>
      <c r="J564" s="31"/>
      <c r="K564" s="31"/>
      <c r="L564" s="31"/>
      <c r="M564" s="31"/>
      <c r="N564" s="31"/>
      <c r="O564" s="31"/>
      <c r="P564" s="31"/>
      <c r="Q564" s="31"/>
      <c r="R564" s="31"/>
      <c r="S564" s="9"/>
      <c r="T564" s="9"/>
      <c r="U564" s="9"/>
      <c r="V564" s="9"/>
    </row>
    <row r="565" spans="1:22" ht="15.75" customHeight="1" x14ac:dyDescent="0.25">
      <c r="A565" s="12"/>
      <c r="B565" s="15"/>
      <c r="C565" s="12"/>
      <c r="D565" s="15"/>
      <c r="E565" s="12"/>
      <c r="F565" s="12"/>
      <c r="G565" s="36" t="s">
        <v>144</v>
      </c>
      <c r="H565" s="36" t="s">
        <v>145</v>
      </c>
      <c r="I565" s="37">
        <f>(L556*Q556)/(1+(L556-1)*Q556)</f>
        <v>0.95373665480427039</v>
      </c>
      <c r="J565" s="12"/>
      <c r="K565" s="12"/>
      <c r="L565" s="12"/>
      <c r="M565" s="12"/>
      <c r="N565" s="12"/>
      <c r="O565" s="12"/>
      <c r="P565" s="12"/>
      <c r="Q565" s="12"/>
      <c r="R565" s="12"/>
      <c r="S565" s="9"/>
      <c r="T565" s="9"/>
      <c r="U565" s="9"/>
      <c r="V565" s="9"/>
    </row>
    <row r="567" spans="1:22" ht="15.75" customHeight="1" x14ac:dyDescent="0.25">
      <c r="A567" s="20" t="s">
        <v>128</v>
      </c>
      <c r="B567" s="27" t="s">
        <v>129</v>
      </c>
      <c r="C567" s="28"/>
      <c r="D567" s="29"/>
      <c r="E567" s="28"/>
      <c r="F567" s="28"/>
      <c r="G567" s="28"/>
      <c r="H567" s="28"/>
      <c r="I567" s="20" t="s">
        <v>130</v>
      </c>
      <c r="J567" s="28"/>
      <c r="K567" s="28"/>
      <c r="L567" s="28"/>
      <c r="M567" s="30" t="s">
        <v>131</v>
      </c>
      <c r="N567" s="28"/>
      <c r="O567" s="28"/>
      <c r="P567" s="28"/>
      <c r="Q567" s="28"/>
      <c r="R567" s="28"/>
      <c r="S567" s="28"/>
      <c r="T567" s="28"/>
      <c r="U567" s="28"/>
      <c r="V567" s="28"/>
    </row>
    <row r="568" spans="1:22" ht="15.75" customHeight="1" x14ac:dyDescent="0.25">
      <c r="A568" s="43"/>
      <c r="B568" s="45" t="s">
        <v>148</v>
      </c>
      <c r="C568" s="31"/>
      <c r="D568" s="35"/>
      <c r="E568" s="31"/>
      <c r="F568" s="31"/>
      <c r="G568" s="31"/>
      <c r="H568" s="31"/>
      <c r="I568" s="62" t="s">
        <v>499</v>
      </c>
      <c r="J568" s="31"/>
      <c r="K568" s="31"/>
      <c r="L568" s="34" t="s">
        <v>133</v>
      </c>
      <c r="M568" s="34" t="s">
        <v>134</v>
      </c>
      <c r="N568" s="34" t="s">
        <v>135</v>
      </c>
      <c r="O568" s="34" t="s">
        <v>136</v>
      </c>
      <c r="P568" s="34" t="s">
        <v>137</v>
      </c>
      <c r="Q568" s="34" t="s">
        <v>138</v>
      </c>
      <c r="R568" s="31"/>
      <c r="S568" s="9"/>
      <c r="T568" s="9"/>
      <c r="U568" s="9"/>
      <c r="V568" s="9"/>
    </row>
    <row r="569" spans="1:22" ht="15.75" customHeight="1" x14ac:dyDescent="0.25">
      <c r="A569" s="31"/>
      <c r="B569" s="32"/>
      <c r="C569" s="31"/>
      <c r="D569" s="32"/>
      <c r="E569" s="54" t="s">
        <v>483</v>
      </c>
      <c r="F569" s="54" t="s">
        <v>484</v>
      </c>
      <c r="G569" s="54" t="s">
        <v>485</v>
      </c>
      <c r="H569" s="54" t="s">
        <v>486</v>
      </c>
      <c r="I569" s="34" t="s">
        <v>141</v>
      </c>
      <c r="J569" s="31"/>
      <c r="K569" s="31"/>
      <c r="L569" s="31">
        <v>4</v>
      </c>
      <c r="M569" s="31">
        <f>AVERAGE(E571:E573,F572:F573,G573)</f>
        <v>0.84833333333333327</v>
      </c>
      <c r="N569" s="31">
        <f>1+(L569-1)*M569</f>
        <v>3.5449999999999999</v>
      </c>
      <c r="O569" s="31">
        <f>N569/L569</f>
        <v>0.88624999999999998</v>
      </c>
      <c r="P569" s="31">
        <f>SQRT(O569)</f>
        <v>0.94140851918813651</v>
      </c>
      <c r="Q569" s="31">
        <f>AVERAGE(E570,F571,G572,H573)</f>
        <v>0.83750000000000002</v>
      </c>
      <c r="R569" s="31"/>
      <c r="S569" s="9"/>
      <c r="T569" s="9"/>
      <c r="U569" s="9"/>
      <c r="V569" s="9"/>
    </row>
    <row r="570" spans="1:22" ht="15.75" customHeight="1" x14ac:dyDescent="0.25">
      <c r="A570" s="31"/>
      <c r="B570" s="32"/>
      <c r="C570" s="31"/>
      <c r="D570" s="54" t="s">
        <v>483</v>
      </c>
      <c r="E570" s="16">
        <v>0.88</v>
      </c>
      <c r="F570" s="31"/>
      <c r="G570" s="31"/>
      <c r="H570" s="31"/>
      <c r="I570" s="43">
        <v>0.09</v>
      </c>
      <c r="J570" s="31"/>
      <c r="K570" s="31"/>
      <c r="L570" s="31"/>
      <c r="M570" s="31"/>
      <c r="N570" s="31"/>
      <c r="O570" s="31"/>
      <c r="P570" s="31"/>
      <c r="Q570" s="31"/>
      <c r="R570" s="31"/>
      <c r="S570" s="9"/>
      <c r="T570" s="9"/>
      <c r="U570" s="9"/>
      <c r="V570" s="9"/>
    </row>
    <row r="571" spans="1:22" ht="15.75" customHeight="1" x14ac:dyDescent="0.25">
      <c r="A571" s="31"/>
      <c r="B571" s="32"/>
      <c r="C571" s="31"/>
      <c r="D571" s="54" t="s">
        <v>484</v>
      </c>
      <c r="E571" s="43">
        <v>0.99</v>
      </c>
      <c r="F571" s="16">
        <v>0.88</v>
      </c>
      <c r="G571" s="31"/>
      <c r="H571" s="31"/>
      <c r="I571" s="43">
        <v>0.11</v>
      </c>
      <c r="J571" s="31"/>
      <c r="K571" s="31"/>
      <c r="L571" s="31"/>
      <c r="M571" s="31"/>
      <c r="N571" s="31"/>
      <c r="O571" s="31"/>
      <c r="P571" s="31"/>
      <c r="Q571" s="31"/>
      <c r="R571" s="31"/>
      <c r="S571" s="9"/>
      <c r="T571" s="9"/>
      <c r="U571" s="9"/>
      <c r="V571" s="9"/>
    </row>
    <row r="572" spans="1:22" ht="15.75" customHeight="1" x14ac:dyDescent="0.25">
      <c r="A572" s="31"/>
      <c r="B572" s="32"/>
      <c r="C572" s="31"/>
      <c r="D572" s="54" t="s">
        <v>485</v>
      </c>
      <c r="E572" s="43">
        <v>0.97</v>
      </c>
      <c r="F572" s="43">
        <v>0.99</v>
      </c>
      <c r="G572" s="16">
        <v>0.86</v>
      </c>
      <c r="H572" s="31"/>
      <c r="I572" s="43">
        <v>0.1</v>
      </c>
      <c r="J572" s="31"/>
      <c r="K572" s="47"/>
      <c r="L572" s="31"/>
      <c r="M572" s="31"/>
      <c r="N572" s="31"/>
      <c r="O572" s="31"/>
      <c r="P572" s="31"/>
      <c r="Q572" s="31"/>
      <c r="R572" s="31"/>
      <c r="S572" s="9"/>
      <c r="T572" s="9"/>
      <c r="U572" s="9"/>
      <c r="V572" s="9"/>
    </row>
    <row r="573" spans="1:22" ht="15.75" customHeight="1" x14ac:dyDescent="0.25">
      <c r="A573" s="31"/>
      <c r="B573" s="32"/>
      <c r="C573" s="31"/>
      <c r="D573" s="54" t="s">
        <v>486</v>
      </c>
      <c r="E573" s="43">
        <v>0.74</v>
      </c>
      <c r="F573" s="43">
        <v>0.73</v>
      </c>
      <c r="G573" s="43">
        <v>0.67</v>
      </c>
      <c r="H573" s="16">
        <v>0.73</v>
      </c>
      <c r="I573" s="43">
        <v>-0.03</v>
      </c>
      <c r="J573" s="31"/>
      <c r="K573" s="31"/>
      <c r="L573" s="31"/>
      <c r="M573" s="31"/>
      <c r="N573" s="31"/>
      <c r="O573" s="31"/>
      <c r="P573" s="31"/>
      <c r="Q573" s="31"/>
      <c r="R573" s="31"/>
      <c r="S573" s="9"/>
      <c r="T573" s="9"/>
      <c r="U573" s="9"/>
      <c r="V573" s="9"/>
    </row>
    <row r="574" spans="1:22" ht="15.75" customHeight="1" x14ac:dyDescent="0.25">
      <c r="A574" s="31"/>
      <c r="B574" s="32"/>
      <c r="C574" s="31"/>
      <c r="D574" s="32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9"/>
      <c r="T574" s="9"/>
      <c r="U574" s="9"/>
      <c r="V574" s="9"/>
    </row>
    <row r="575" spans="1:22" ht="15.75" customHeight="1" x14ac:dyDescent="0.25">
      <c r="A575" s="31"/>
      <c r="B575" s="32"/>
      <c r="C575" s="31"/>
      <c r="D575" s="32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9"/>
      <c r="T575" s="9"/>
      <c r="U575" s="9"/>
      <c r="V575" s="9"/>
    </row>
    <row r="576" spans="1:22" ht="15.75" customHeight="1" x14ac:dyDescent="0.25">
      <c r="A576" s="31"/>
      <c r="B576" s="32"/>
      <c r="C576" s="31"/>
      <c r="D576" s="32"/>
      <c r="E576" s="31"/>
      <c r="F576" s="31"/>
      <c r="G576" s="31"/>
      <c r="H576" s="36" t="s">
        <v>142</v>
      </c>
      <c r="I576" s="37">
        <f>AVERAGE(I570:I573)</f>
        <v>6.7500000000000004E-2</v>
      </c>
      <c r="J576" s="31"/>
      <c r="K576" s="31"/>
      <c r="L576" s="31"/>
      <c r="M576" s="31"/>
      <c r="N576" s="31"/>
      <c r="O576" s="31"/>
      <c r="P576" s="31"/>
      <c r="Q576" s="31"/>
      <c r="R576" s="31"/>
      <c r="S576" s="9"/>
      <c r="T576" s="9"/>
      <c r="U576" s="9"/>
      <c r="V576" s="9"/>
    </row>
    <row r="577" spans="1:22" ht="15.75" customHeight="1" x14ac:dyDescent="0.25">
      <c r="A577" s="31"/>
      <c r="B577" s="32"/>
      <c r="C577" s="31"/>
      <c r="D577" s="32"/>
      <c r="E577" s="31"/>
      <c r="F577" s="31"/>
      <c r="G577" s="31"/>
      <c r="H577" s="36" t="s">
        <v>143</v>
      </c>
      <c r="I577" s="37">
        <f>I576/P569</f>
        <v>7.1701071983299544E-2</v>
      </c>
      <c r="J577" s="31"/>
      <c r="K577" s="31"/>
      <c r="L577" s="31"/>
      <c r="M577" s="31"/>
      <c r="N577" s="31"/>
      <c r="O577" s="31"/>
      <c r="P577" s="31"/>
      <c r="Q577" s="31"/>
      <c r="R577" s="31"/>
      <c r="S577" s="9"/>
      <c r="T577" s="9"/>
      <c r="U577" s="9"/>
      <c r="V577" s="9"/>
    </row>
    <row r="578" spans="1:22" ht="15.75" customHeight="1" x14ac:dyDescent="0.25">
      <c r="A578" s="12"/>
      <c r="B578" s="15"/>
      <c r="C578" s="12"/>
      <c r="D578" s="15"/>
      <c r="E578" s="12"/>
      <c r="F578" s="12"/>
      <c r="G578" s="36" t="s">
        <v>144</v>
      </c>
      <c r="H578" s="36" t="s">
        <v>145</v>
      </c>
      <c r="I578" s="37">
        <f>(L569*Q569)/(1+(L569-1)*Q569)</f>
        <v>0.95373665480427039</v>
      </c>
      <c r="J578" s="12"/>
      <c r="K578" s="12"/>
      <c r="L578" s="12"/>
      <c r="M578" s="12"/>
      <c r="N578" s="12"/>
      <c r="O578" s="12"/>
      <c r="P578" s="12"/>
      <c r="Q578" s="12"/>
      <c r="R578" s="12"/>
      <c r="S578" s="9"/>
      <c r="T578" s="9"/>
      <c r="U578" s="9"/>
      <c r="V578" s="9"/>
    </row>
    <row r="580" spans="1:22" ht="15.75" customHeight="1" x14ac:dyDescent="0.25">
      <c r="A580" s="20" t="s">
        <v>128</v>
      </c>
      <c r="B580" s="27" t="s">
        <v>129</v>
      </c>
      <c r="C580" s="28"/>
      <c r="D580" s="29"/>
      <c r="E580" s="28"/>
      <c r="F580" s="28"/>
      <c r="G580" s="28"/>
      <c r="H580" s="28"/>
      <c r="I580" s="20" t="s">
        <v>130</v>
      </c>
      <c r="J580" s="28"/>
      <c r="K580" s="28"/>
      <c r="L580" s="28"/>
      <c r="M580" s="30" t="s">
        <v>131</v>
      </c>
      <c r="N580" s="28"/>
      <c r="O580" s="28"/>
      <c r="P580" s="28"/>
      <c r="Q580" s="28"/>
      <c r="R580" s="28"/>
      <c r="S580" s="28"/>
      <c r="T580" s="28"/>
      <c r="U580" s="28"/>
      <c r="V580" s="28"/>
    </row>
    <row r="581" spans="1:22" ht="15.75" customHeight="1" x14ac:dyDescent="0.25">
      <c r="A581" s="43"/>
      <c r="B581" s="45" t="s">
        <v>148</v>
      </c>
      <c r="C581" s="31"/>
      <c r="D581" s="35"/>
      <c r="E581" s="31"/>
      <c r="F581" s="31"/>
      <c r="G581" s="31"/>
      <c r="H581" s="31"/>
      <c r="I581" s="62" t="s">
        <v>500</v>
      </c>
      <c r="J581" s="31"/>
      <c r="K581" s="31"/>
      <c r="L581" s="34" t="s">
        <v>133</v>
      </c>
      <c r="M581" s="34" t="s">
        <v>134</v>
      </c>
      <c r="N581" s="34" t="s">
        <v>135</v>
      </c>
      <c r="O581" s="34" t="s">
        <v>136</v>
      </c>
      <c r="P581" s="34" t="s">
        <v>137</v>
      </c>
      <c r="Q581" s="34" t="s">
        <v>138</v>
      </c>
      <c r="R581" s="31"/>
      <c r="S581" s="9"/>
      <c r="T581" s="9"/>
      <c r="U581" s="9"/>
      <c r="V581" s="9"/>
    </row>
    <row r="582" spans="1:22" ht="15.75" customHeight="1" x14ac:dyDescent="0.25">
      <c r="A582" s="31"/>
      <c r="B582" s="32"/>
      <c r="C582" s="31"/>
      <c r="D582" s="32"/>
      <c r="E582" s="54" t="s">
        <v>483</v>
      </c>
      <c r="F582" s="54" t="s">
        <v>484</v>
      </c>
      <c r="G582" s="54" t="s">
        <v>485</v>
      </c>
      <c r="H582" s="54" t="s">
        <v>486</v>
      </c>
      <c r="I582" s="34" t="s">
        <v>141</v>
      </c>
      <c r="J582" s="31"/>
      <c r="K582" s="31"/>
      <c r="L582" s="31">
        <v>4</v>
      </c>
      <c r="M582" s="31">
        <f>AVERAGE(E584:E586,F585:F586,G586)</f>
        <v>0.84833333333333327</v>
      </c>
      <c r="N582" s="31">
        <f>1+(L582-1)*M582</f>
        <v>3.5449999999999999</v>
      </c>
      <c r="O582" s="31">
        <f>N582/L582</f>
        <v>0.88624999999999998</v>
      </c>
      <c r="P582" s="31">
        <f>SQRT(O582)</f>
        <v>0.94140851918813651</v>
      </c>
      <c r="Q582" s="31">
        <f>AVERAGE(E583,F584,G585,H586)</f>
        <v>0.83750000000000002</v>
      </c>
      <c r="R582" s="31"/>
      <c r="S582" s="9"/>
      <c r="T582" s="9"/>
      <c r="U582" s="9"/>
      <c r="V582" s="9"/>
    </row>
    <row r="583" spans="1:22" ht="15.75" customHeight="1" x14ac:dyDescent="0.25">
      <c r="A583" s="31"/>
      <c r="B583" s="32"/>
      <c r="C583" s="31"/>
      <c r="D583" s="54" t="s">
        <v>483</v>
      </c>
      <c r="E583" s="16">
        <v>0.88</v>
      </c>
      <c r="F583" s="31"/>
      <c r="G583" s="31"/>
      <c r="H583" s="31"/>
      <c r="I583" s="43">
        <v>0.11</v>
      </c>
      <c r="J583" s="31"/>
      <c r="K583" s="31"/>
      <c r="L583" s="31"/>
      <c r="M583" s="31"/>
      <c r="N583" s="31"/>
      <c r="O583" s="31"/>
      <c r="P583" s="31"/>
      <c r="Q583" s="31"/>
      <c r="R583" s="31"/>
      <c r="S583" s="9"/>
      <c r="T583" s="9"/>
      <c r="U583" s="9"/>
      <c r="V583" s="9"/>
    </row>
    <row r="584" spans="1:22" ht="15.75" customHeight="1" x14ac:dyDescent="0.25">
      <c r="A584" s="31"/>
      <c r="B584" s="32"/>
      <c r="C584" s="31"/>
      <c r="D584" s="54" t="s">
        <v>484</v>
      </c>
      <c r="E584" s="43">
        <v>0.99</v>
      </c>
      <c r="F584" s="16">
        <v>0.88</v>
      </c>
      <c r="G584" s="31"/>
      <c r="H584" s="31"/>
      <c r="I584" s="43">
        <v>0.12</v>
      </c>
      <c r="J584" s="31"/>
      <c r="K584" s="31"/>
      <c r="L584" s="31"/>
      <c r="M584" s="31"/>
      <c r="N584" s="31"/>
      <c r="O584" s="31"/>
      <c r="P584" s="31"/>
      <c r="Q584" s="31"/>
      <c r="R584" s="31"/>
      <c r="S584" s="9"/>
      <c r="T584" s="9"/>
      <c r="U584" s="9"/>
      <c r="V584" s="9"/>
    </row>
    <row r="585" spans="1:22" ht="15.75" customHeight="1" x14ac:dyDescent="0.25">
      <c r="A585" s="31"/>
      <c r="B585" s="32"/>
      <c r="C585" s="31"/>
      <c r="D585" s="54" t="s">
        <v>485</v>
      </c>
      <c r="E585" s="43">
        <v>0.97</v>
      </c>
      <c r="F585" s="43">
        <v>0.99</v>
      </c>
      <c r="G585" s="16">
        <v>0.86</v>
      </c>
      <c r="H585" s="31"/>
      <c r="I585" s="43">
        <v>0.12</v>
      </c>
      <c r="J585" s="31"/>
      <c r="K585" s="47"/>
      <c r="L585" s="31"/>
      <c r="M585" s="31"/>
      <c r="N585" s="31"/>
      <c r="O585" s="31"/>
      <c r="P585" s="31"/>
      <c r="Q585" s="31"/>
      <c r="R585" s="31"/>
      <c r="S585" s="9"/>
      <c r="T585" s="9"/>
      <c r="U585" s="9"/>
      <c r="V585" s="9"/>
    </row>
    <row r="586" spans="1:22" ht="15.75" customHeight="1" x14ac:dyDescent="0.25">
      <c r="A586" s="31"/>
      <c r="B586" s="32"/>
      <c r="C586" s="31"/>
      <c r="D586" s="54" t="s">
        <v>486</v>
      </c>
      <c r="E586" s="43">
        <v>0.74</v>
      </c>
      <c r="F586" s="43">
        <v>0.73</v>
      </c>
      <c r="G586" s="43">
        <v>0.67</v>
      </c>
      <c r="H586" s="16">
        <v>0.73</v>
      </c>
      <c r="I586" s="43">
        <v>0</v>
      </c>
      <c r="J586" s="31"/>
      <c r="K586" s="31"/>
      <c r="L586" s="31"/>
      <c r="M586" s="31"/>
      <c r="N586" s="31"/>
      <c r="O586" s="31"/>
      <c r="P586" s="31"/>
      <c r="Q586" s="31"/>
      <c r="R586" s="31"/>
      <c r="S586" s="9"/>
      <c r="T586" s="9"/>
      <c r="U586" s="9"/>
      <c r="V586" s="9"/>
    </row>
    <row r="587" spans="1:22" ht="15.75" customHeight="1" x14ac:dyDescent="0.25">
      <c r="A587" s="31"/>
      <c r="B587" s="32"/>
      <c r="C587" s="31"/>
      <c r="D587" s="32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9"/>
      <c r="T587" s="9"/>
      <c r="U587" s="9"/>
      <c r="V587" s="9"/>
    </row>
    <row r="588" spans="1:22" ht="15.75" customHeight="1" x14ac:dyDescent="0.25">
      <c r="A588" s="31"/>
      <c r="B588" s="32"/>
      <c r="C588" s="31"/>
      <c r="D588" s="32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9"/>
      <c r="T588" s="9"/>
      <c r="U588" s="9"/>
      <c r="V588" s="9"/>
    </row>
    <row r="589" spans="1:22" ht="15.75" customHeight="1" x14ac:dyDescent="0.25">
      <c r="A589" s="31"/>
      <c r="B589" s="32"/>
      <c r="C589" s="31"/>
      <c r="D589" s="32"/>
      <c r="E589" s="31"/>
      <c r="F589" s="31"/>
      <c r="G589" s="31"/>
      <c r="H589" s="36" t="s">
        <v>142</v>
      </c>
      <c r="I589" s="37">
        <f>AVERAGE(I583:I586)</f>
        <v>8.7499999999999994E-2</v>
      </c>
      <c r="J589" s="31"/>
      <c r="K589" s="31"/>
      <c r="L589" s="31"/>
      <c r="M589" s="31"/>
      <c r="N589" s="31"/>
      <c r="O589" s="31"/>
      <c r="P589" s="31"/>
      <c r="Q589" s="31"/>
      <c r="R589" s="31"/>
      <c r="S589" s="9"/>
      <c r="T589" s="9"/>
      <c r="U589" s="9"/>
      <c r="V589" s="9"/>
    </row>
    <row r="590" spans="1:22" ht="15.75" customHeight="1" x14ac:dyDescent="0.25">
      <c r="A590" s="31"/>
      <c r="B590" s="32"/>
      <c r="C590" s="31"/>
      <c r="D590" s="32"/>
      <c r="E590" s="31"/>
      <c r="F590" s="31"/>
      <c r="G590" s="31"/>
      <c r="H590" s="36" t="s">
        <v>143</v>
      </c>
      <c r="I590" s="37">
        <f>I589/P582</f>
        <v>9.2945834052425319E-2</v>
      </c>
      <c r="J590" s="31"/>
      <c r="K590" s="31"/>
      <c r="L590" s="31"/>
      <c r="M590" s="31"/>
      <c r="N590" s="31"/>
      <c r="O590" s="31"/>
      <c r="P590" s="31"/>
      <c r="Q590" s="31"/>
      <c r="R590" s="31"/>
      <c r="S590" s="9"/>
      <c r="T590" s="9"/>
      <c r="U590" s="9"/>
      <c r="V590" s="9"/>
    </row>
    <row r="591" spans="1:22" ht="15.75" customHeight="1" x14ac:dyDescent="0.25">
      <c r="A591" s="12"/>
      <c r="B591" s="15"/>
      <c r="C591" s="12"/>
      <c r="D591" s="15"/>
      <c r="E591" s="12"/>
      <c r="F591" s="12"/>
      <c r="G591" s="36" t="s">
        <v>144</v>
      </c>
      <c r="H591" s="36" t="s">
        <v>145</v>
      </c>
      <c r="I591" s="37">
        <f>(L582*Q582)/(1+(L582-1)*Q582)</f>
        <v>0.95373665480427039</v>
      </c>
      <c r="J591" s="12"/>
      <c r="K591" s="12"/>
      <c r="L591" s="12"/>
      <c r="M591" s="12"/>
      <c r="N591" s="12"/>
      <c r="O591" s="12"/>
      <c r="P591" s="12"/>
      <c r="Q591" s="12"/>
      <c r="R591" s="12"/>
      <c r="S591" s="9"/>
      <c r="T591" s="9"/>
      <c r="U591" s="9"/>
      <c r="V591" s="9"/>
    </row>
    <row r="593" spans="1:22" ht="15.75" customHeight="1" x14ac:dyDescent="0.25">
      <c r="A593" s="66" t="s">
        <v>128</v>
      </c>
      <c r="B593" s="67" t="s">
        <v>129</v>
      </c>
      <c r="C593" s="68"/>
      <c r="D593" s="69"/>
      <c r="E593" s="68"/>
      <c r="F593" s="68"/>
      <c r="G593" s="68"/>
      <c r="H593" s="68"/>
      <c r="I593" s="66" t="s">
        <v>130</v>
      </c>
      <c r="J593" s="68"/>
      <c r="K593" s="68"/>
      <c r="L593" s="68"/>
      <c r="M593" s="70" t="s">
        <v>131</v>
      </c>
      <c r="N593" s="68"/>
      <c r="O593" s="68"/>
      <c r="P593" s="68"/>
      <c r="Q593" s="68"/>
      <c r="R593" s="68"/>
      <c r="S593" s="68"/>
      <c r="T593" s="68"/>
      <c r="U593" s="68"/>
      <c r="V593" s="68"/>
    </row>
    <row r="594" spans="1:22" ht="15.75" customHeight="1" x14ac:dyDescent="0.25">
      <c r="A594" s="43"/>
      <c r="B594" s="45" t="s">
        <v>148</v>
      </c>
      <c r="C594" s="31"/>
      <c r="D594" s="35"/>
      <c r="E594" s="31"/>
      <c r="F594" s="31"/>
      <c r="G594" s="31"/>
      <c r="H594" s="31"/>
      <c r="I594" s="62" t="s">
        <v>283</v>
      </c>
      <c r="J594" s="31"/>
      <c r="K594" s="31"/>
      <c r="L594" s="34" t="s">
        <v>133</v>
      </c>
      <c r="M594" s="34" t="s">
        <v>134</v>
      </c>
      <c r="N594" s="34" t="s">
        <v>135</v>
      </c>
      <c r="O594" s="34" t="s">
        <v>136</v>
      </c>
      <c r="P594" s="34" t="s">
        <v>137</v>
      </c>
      <c r="Q594" s="34" t="s">
        <v>138</v>
      </c>
      <c r="R594" s="31"/>
      <c r="S594" s="9"/>
      <c r="T594" s="9"/>
      <c r="U594" s="9"/>
      <c r="V594" s="9"/>
    </row>
    <row r="595" spans="1:22" ht="15.75" customHeight="1" x14ac:dyDescent="0.25">
      <c r="A595" s="31"/>
      <c r="B595" s="32"/>
      <c r="C595" s="31"/>
      <c r="D595" s="32"/>
      <c r="E595" s="54" t="s">
        <v>501</v>
      </c>
      <c r="F595" s="54" t="s">
        <v>502</v>
      </c>
      <c r="G595" s="54" t="s">
        <v>503</v>
      </c>
      <c r="H595" s="54" t="s">
        <v>504</v>
      </c>
      <c r="I595" s="34" t="s">
        <v>141</v>
      </c>
      <c r="J595" s="31"/>
      <c r="K595" s="31"/>
      <c r="L595" s="31">
        <v>4</v>
      </c>
      <c r="M595" s="31">
        <f>AVERAGE(E597:E599,F598:F599,G599)</f>
        <v>0.85166666666666668</v>
      </c>
      <c r="N595" s="31">
        <f>1+(L595-1)*M595</f>
        <v>3.5550000000000002</v>
      </c>
      <c r="O595" s="31">
        <f>N595/L595</f>
        <v>0.88875000000000004</v>
      </c>
      <c r="P595" s="31">
        <f>SQRT(O595)</f>
        <v>0.94273538174824012</v>
      </c>
      <c r="Q595" s="31">
        <f>AVERAGE(E596,F597,G598,H599)</f>
        <v>0.88250000000000006</v>
      </c>
      <c r="R595" s="31"/>
      <c r="S595" s="9"/>
      <c r="T595" s="9"/>
      <c r="U595" s="9"/>
      <c r="V595" s="9"/>
    </row>
    <row r="596" spans="1:22" ht="15.75" customHeight="1" x14ac:dyDescent="0.25">
      <c r="A596" s="31"/>
      <c r="B596" s="32"/>
      <c r="C596" s="31"/>
      <c r="D596" s="54" t="s">
        <v>501</v>
      </c>
      <c r="E596" s="16">
        <v>0.9</v>
      </c>
      <c r="F596" s="31"/>
      <c r="G596" s="31"/>
      <c r="H596" s="31"/>
      <c r="I596" s="43">
        <v>0.13809095344931763</v>
      </c>
      <c r="J596" s="31"/>
      <c r="K596" s="31"/>
      <c r="L596" s="31"/>
      <c r="M596" s="31"/>
      <c r="N596" s="31"/>
      <c r="O596" s="31"/>
      <c r="P596" s="31"/>
      <c r="Q596" s="31"/>
      <c r="R596" s="31"/>
      <c r="S596" s="9"/>
      <c r="T596" s="9"/>
      <c r="U596" s="9"/>
      <c r="V596" s="9"/>
    </row>
    <row r="597" spans="1:22" ht="15.75" customHeight="1" x14ac:dyDescent="0.25">
      <c r="A597" s="31"/>
      <c r="B597" s="32"/>
      <c r="C597" s="31"/>
      <c r="D597" s="54" t="s">
        <v>502</v>
      </c>
      <c r="E597" s="43">
        <v>0.97</v>
      </c>
      <c r="F597" s="16">
        <v>0.87</v>
      </c>
      <c r="G597" s="31"/>
      <c r="H597" s="31"/>
      <c r="I597" s="43">
        <v>0.17261369181164704</v>
      </c>
      <c r="J597" s="31"/>
      <c r="K597" s="31"/>
      <c r="L597" s="31"/>
      <c r="M597" s="31"/>
      <c r="N597" s="31"/>
      <c r="O597" s="31"/>
      <c r="P597" s="31"/>
      <c r="Q597" s="31"/>
      <c r="R597" s="31"/>
      <c r="S597" s="9"/>
      <c r="T597" s="9"/>
      <c r="U597" s="9"/>
      <c r="V597" s="9"/>
    </row>
    <row r="598" spans="1:22" ht="15.75" customHeight="1" x14ac:dyDescent="0.25">
      <c r="A598" s="31"/>
      <c r="B598" s="65"/>
      <c r="C598" s="31"/>
      <c r="D598" s="54" t="s">
        <v>503</v>
      </c>
      <c r="E598" s="43">
        <v>0.96</v>
      </c>
      <c r="F598" s="43">
        <v>0.89</v>
      </c>
      <c r="G598" s="16">
        <v>0.91</v>
      </c>
      <c r="H598" s="31"/>
      <c r="I598" s="43">
        <v>7.1701071983299544E-2</v>
      </c>
      <c r="J598" s="31"/>
      <c r="K598" s="47"/>
      <c r="L598" s="31"/>
      <c r="M598" s="31"/>
      <c r="N598" s="31"/>
      <c r="O598" s="31"/>
      <c r="P598" s="31"/>
      <c r="Q598" s="31"/>
      <c r="R598" s="31"/>
      <c r="S598" s="9"/>
      <c r="T598" s="9"/>
      <c r="U598" s="9"/>
      <c r="V598" s="9"/>
    </row>
    <row r="599" spans="1:22" ht="15.75" customHeight="1" x14ac:dyDescent="0.25">
      <c r="A599" s="31"/>
      <c r="B599" s="32"/>
      <c r="C599" s="31"/>
      <c r="D599" s="54" t="s">
        <v>504</v>
      </c>
      <c r="E599" s="43">
        <v>0.77</v>
      </c>
      <c r="F599" s="43">
        <v>0.78</v>
      </c>
      <c r="G599" s="43">
        <v>0.74</v>
      </c>
      <c r="H599" s="16">
        <v>0.85</v>
      </c>
      <c r="I599" s="43">
        <v>9.2945834052425319E-2</v>
      </c>
      <c r="J599" s="31"/>
      <c r="K599" s="31"/>
      <c r="L599" s="31"/>
      <c r="M599" s="31"/>
      <c r="N599" s="31"/>
      <c r="O599" s="31"/>
      <c r="P599" s="31"/>
      <c r="Q599" s="31"/>
      <c r="R599" s="31"/>
      <c r="S599" s="9"/>
      <c r="T599" s="9"/>
      <c r="U599" s="9"/>
      <c r="V599" s="9"/>
    </row>
    <row r="600" spans="1:22" ht="15.75" customHeight="1" x14ac:dyDescent="0.25">
      <c r="A600" s="31"/>
      <c r="B600" s="32"/>
      <c r="C600" s="31"/>
      <c r="D600" s="32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9"/>
      <c r="T600" s="9"/>
      <c r="U600" s="9"/>
      <c r="V600" s="9"/>
    </row>
    <row r="601" spans="1:22" ht="15.75" customHeight="1" x14ac:dyDescent="0.25">
      <c r="A601" s="31"/>
      <c r="B601" s="32"/>
      <c r="C601" s="31"/>
      <c r="D601" s="32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9"/>
      <c r="T601" s="9"/>
      <c r="U601" s="9"/>
      <c r="V601" s="9"/>
    </row>
    <row r="602" spans="1:22" ht="15.75" customHeight="1" x14ac:dyDescent="0.25">
      <c r="A602" s="31"/>
      <c r="B602" s="32"/>
      <c r="C602" s="31"/>
      <c r="D602" s="32"/>
      <c r="E602" s="31"/>
      <c r="F602" s="31"/>
      <c r="G602" s="31"/>
      <c r="H602" s="36" t="s">
        <v>142</v>
      </c>
      <c r="I602" s="37">
        <f>AVERAGE(I596:I599)</f>
        <v>0.11883788782417237</v>
      </c>
      <c r="J602" s="31"/>
      <c r="K602" s="31"/>
      <c r="L602" s="31"/>
      <c r="M602" s="31"/>
      <c r="N602" s="31"/>
      <c r="O602" s="31"/>
      <c r="P602" s="31"/>
      <c r="Q602" s="31"/>
      <c r="R602" s="31"/>
      <c r="S602" s="9"/>
      <c r="T602" s="9"/>
      <c r="U602" s="9"/>
      <c r="V602" s="9"/>
    </row>
    <row r="603" spans="1:22" ht="15.75" customHeight="1" x14ac:dyDescent="0.25">
      <c r="A603" s="31"/>
      <c r="B603" s="32"/>
      <c r="C603" s="31"/>
      <c r="D603" s="32"/>
      <c r="E603" s="31"/>
      <c r="F603" s="31"/>
      <c r="G603" s="31"/>
      <c r="H603" s="36" t="s">
        <v>143</v>
      </c>
      <c r="I603" s="37">
        <f>I602/P595</f>
        <v>0.12605646305943818</v>
      </c>
      <c r="J603" s="31"/>
      <c r="K603" s="31"/>
      <c r="L603" s="31"/>
      <c r="M603" s="31"/>
      <c r="N603" s="31"/>
      <c r="O603" s="31"/>
      <c r="P603" s="31"/>
      <c r="Q603" s="31"/>
      <c r="R603" s="31"/>
      <c r="S603" s="9"/>
      <c r="T603" s="9"/>
      <c r="U603" s="9"/>
      <c r="V603" s="9"/>
    </row>
    <row r="604" spans="1:22" ht="15.75" customHeight="1" x14ac:dyDescent="0.25">
      <c r="A604" s="12"/>
      <c r="B604" s="15"/>
      <c r="C604" s="12"/>
      <c r="D604" s="15"/>
      <c r="E604" s="12"/>
      <c r="F604" s="12"/>
      <c r="G604" s="36" t="s">
        <v>144</v>
      </c>
      <c r="H604" s="36" t="s">
        <v>145</v>
      </c>
      <c r="I604" s="37">
        <f>(L595*Q595)/(1+(L595-1)*Q595)</f>
        <v>0.96778615490061692</v>
      </c>
      <c r="J604" s="12"/>
      <c r="K604" s="12"/>
      <c r="L604" s="12"/>
      <c r="M604" s="12"/>
      <c r="N604" s="12"/>
      <c r="O604" s="12"/>
      <c r="P604" s="12"/>
      <c r="Q604" s="12"/>
      <c r="R604" s="12"/>
      <c r="S604" s="9"/>
      <c r="T604" s="9"/>
      <c r="U604" s="9"/>
      <c r="V604" s="9"/>
    </row>
    <row r="606" spans="1:22" ht="15.75" customHeight="1" x14ac:dyDescent="0.25">
      <c r="A606" s="64" t="s">
        <v>125</v>
      </c>
      <c r="B606" s="71" t="s">
        <v>126</v>
      </c>
      <c r="C606" s="72" t="s">
        <v>513</v>
      </c>
      <c r="D606" s="73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</row>
    <row r="607" spans="1:22" ht="15.75" customHeight="1" x14ac:dyDescent="0.25">
      <c r="A607" s="13" t="s">
        <v>456</v>
      </c>
      <c r="B607" s="26" t="s">
        <v>114</v>
      </c>
      <c r="C607" s="13"/>
      <c r="D607" s="15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9"/>
      <c r="T607" s="9"/>
      <c r="U607" s="9"/>
      <c r="V607" s="9"/>
    </row>
    <row r="608" spans="1:22" ht="15.75" customHeight="1" x14ac:dyDescent="0.25">
      <c r="A608" s="20" t="s">
        <v>128</v>
      </c>
      <c r="B608" s="27" t="s">
        <v>129</v>
      </c>
      <c r="C608" s="28"/>
      <c r="D608" s="29"/>
      <c r="E608" s="28"/>
      <c r="F608" s="28"/>
      <c r="G608" s="28"/>
      <c r="H608" s="28"/>
      <c r="I608" s="20" t="s">
        <v>130</v>
      </c>
      <c r="J608" s="28"/>
      <c r="K608" s="28"/>
      <c r="L608" s="28"/>
      <c r="M608" s="30" t="s">
        <v>131</v>
      </c>
      <c r="N608" s="28"/>
      <c r="O608" s="28"/>
      <c r="P608" s="28"/>
      <c r="Q608" s="28"/>
      <c r="R608" s="28"/>
      <c r="S608" s="28"/>
      <c r="T608" s="28"/>
      <c r="U608" s="28"/>
      <c r="V608" s="28"/>
    </row>
    <row r="609" spans="1:22" ht="15.75" customHeight="1" x14ac:dyDescent="0.25">
      <c r="A609" s="43"/>
      <c r="B609" s="45" t="s">
        <v>148</v>
      </c>
      <c r="C609" s="31"/>
      <c r="D609" s="35"/>
      <c r="E609" s="31"/>
      <c r="F609" s="31"/>
      <c r="G609" s="31"/>
      <c r="H609" s="31"/>
      <c r="I609" s="62" t="s">
        <v>497</v>
      </c>
      <c r="J609" s="31"/>
      <c r="K609" s="31"/>
      <c r="L609" s="34" t="s">
        <v>133</v>
      </c>
      <c r="M609" s="34" t="s">
        <v>134</v>
      </c>
      <c r="N609" s="34" t="s">
        <v>135</v>
      </c>
      <c r="O609" s="34" t="s">
        <v>136</v>
      </c>
      <c r="P609" s="34" t="s">
        <v>137</v>
      </c>
      <c r="Q609" s="34" t="s">
        <v>138</v>
      </c>
      <c r="R609" s="31"/>
      <c r="S609" s="9"/>
      <c r="T609" s="9"/>
      <c r="U609" s="9"/>
      <c r="V609" s="9"/>
    </row>
    <row r="610" spans="1:22" ht="15.75" customHeight="1" x14ac:dyDescent="0.25">
      <c r="A610" s="31"/>
      <c r="B610" s="32"/>
      <c r="C610" s="31"/>
      <c r="D610" s="32"/>
      <c r="E610" s="54" t="s">
        <v>492</v>
      </c>
      <c r="F610" s="54" t="s">
        <v>493</v>
      </c>
      <c r="G610" s="54" t="s">
        <v>494</v>
      </c>
      <c r="H610" s="54" t="s">
        <v>495</v>
      </c>
      <c r="I610" s="34" t="s">
        <v>141</v>
      </c>
      <c r="J610" s="31"/>
      <c r="K610" s="31"/>
      <c r="L610" s="31">
        <v>4</v>
      </c>
      <c r="M610" s="31">
        <f>AVERAGE(E612:E614,F613:F614,G614)</f>
        <v>0.7316666666666668</v>
      </c>
      <c r="N610" s="31">
        <f>1+(L610-1)*M610</f>
        <v>3.1950000000000003</v>
      </c>
      <c r="O610" s="31">
        <f>N610/L610</f>
        <v>0.79875000000000007</v>
      </c>
      <c r="P610" s="31">
        <f>SQRT(O610)</f>
        <v>0.89372814658597388</v>
      </c>
      <c r="Q610" s="31">
        <f>AVERAGE(E611,F612,G613,H614)</f>
        <v>0.87</v>
      </c>
      <c r="R610" s="31"/>
      <c r="S610" s="9"/>
      <c r="T610" s="9"/>
      <c r="U610" s="9"/>
      <c r="V610" s="9"/>
    </row>
    <row r="611" spans="1:22" ht="15.75" customHeight="1" x14ac:dyDescent="0.25">
      <c r="A611" s="31"/>
      <c r="B611" s="32"/>
      <c r="C611" s="31"/>
      <c r="D611" s="54" t="s">
        <v>492</v>
      </c>
      <c r="E611" s="16">
        <v>0.91</v>
      </c>
      <c r="F611" s="31"/>
      <c r="G611" s="31"/>
      <c r="H611" s="31"/>
      <c r="I611" s="43">
        <v>0.38</v>
      </c>
      <c r="J611" s="31"/>
      <c r="K611" s="31"/>
      <c r="L611" s="31"/>
      <c r="M611" s="31"/>
      <c r="N611" s="31"/>
      <c r="O611" s="31"/>
      <c r="P611" s="31"/>
      <c r="Q611" s="31"/>
      <c r="R611" s="31"/>
      <c r="S611" s="9"/>
      <c r="T611" s="9"/>
      <c r="U611" s="9"/>
      <c r="V611" s="9"/>
    </row>
    <row r="612" spans="1:22" ht="15.75" customHeight="1" x14ac:dyDescent="0.25">
      <c r="A612" s="31"/>
      <c r="B612" s="32"/>
      <c r="C612" s="31"/>
      <c r="D612" s="54" t="s">
        <v>493</v>
      </c>
      <c r="E612" s="43">
        <v>0.99</v>
      </c>
      <c r="F612" s="16">
        <v>0.89</v>
      </c>
      <c r="G612" s="31"/>
      <c r="H612" s="31"/>
      <c r="I612" s="43">
        <v>0.39</v>
      </c>
      <c r="J612" s="31"/>
      <c r="K612" s="31"/>
      <c r="L612" s="31"/>
      <c r="M612" s="31"/>
      <c r="N612" s="31"/>
      <c r="O612" s="31"/>
      <c r="P612" s="31"/>
      <c r="Q612" s="31"/>
      <c r="R612" s="31"/>
      <c r="S612" s="9"/>
      <c r="T612" s="9"/>
      <c r="U612" s="9"/>
      <c r="V612" s="9"/>
    </row>
    <row r="613" spans="1:22" ht="15.75" customHeight="1" x14ac:dyDescent="0.25">
      <c r="A613" s="31"/>
      <c r="B613" s="32"/>
      <c r="C613" s="31"/>
      <c r="D613" s="54" t="s">
        <v>494</v>
      </c>
      <c r="E613" s="43">
        <v>0.9</v>
      </c>
      <c r="F613" s="43">
        <v>0.92</v>
      </c>
      <c r="G613" s="16">
        <v>0.89</v>
      </c>
      <c r="H613" s="31"/>
      <c r="I613" s="43">
        <v>0.37</v>
      </c>
      <c r="J613" s="31"/>
      <c r="K613" s="47"/>
      <c r="L613" s="31"/>
      <c r="M613" s="31"/>
      <c r="N613" s="31"/>
      <c r="O613" s="31"/>
      <c r="P613" s="31"/>
      <c r="Q613" s="31"/>
      <c r="R613" s="31"/>
      <c r="S613" s="9"/>
      <c r="T613" s="9"/>
      <c r="U613" s="9"/>
      <c r="V613" s="9"/>
    </row>
    <row r="614" spans="1:22" ht="15.75" customHeight="1" x14ac:dyDescent="0.25">
      <c r="A614" s="31"/>
      <c r="B614" s="32"/>
      <c r="C614" s="31"/>
      <c r="D614" s="54" t="s">
        <v>495</v>
      </c>
      <c r="E614" s="43">
        <v>0.55000000000000004</v>
      </c>
      <c r="F614" s="43">
        <v>0.54</v>
      </c>
      <c r="G614" s="43">
        <v>0.49</v>
      </c>
      <c r="H614" s="16">
        <v>0.79</v>
      </c>
      <c r="I614" s="43">
        <v>0.31</v>
      </c>
      <c r="J614" s="31"/>
      <c r="K614" s="31"/>
      <c r="L614" s="31"/>
      <c r="M614" s="31"/>
      <c r="N614" s="31"/>
      <c r="O614" s="31"/>
      <c r="P614" s="31"/>
      <c r="Q614" s="31"/>
      <c r="R614" s="31"/>
      <c r="S614" s="9"/>
      <c r="T614" s="9"/>
      <c r="U614" s="9"/>
      <c r="V614" s="9"/>
    </row>
    <row r="615" spans="1:22" ht="15.75" customHeight="1" x14ac:dyDescent="0.25">
      <c r="A615" s="31"/>
      <c r="B615" s="32"/>
      <c r="C615" s="31"/>
      <c r="D615" s="32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9"/>
      <c r="T615" s="9"/>
      <c r="U615" s="9"/>
      <c r="V615" s="9"/>
    </row>
    <row r="616" spans="1:22" ht="15.75" customHeight="1" x14ac:dyDescent="0.25">
      <c r="A616" s="31"/>
      <c r="B616" s="32"/>
      <c r="C616" s="31"/>
      <c r="D616" s="32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9"/>
      <c r="T616" s="9"/>
      <c r="U616" s="9"/>
      <c r="V616" s="9"/>
    </row>
    <row r="617" spans="1:22" ht="15.75" customHeight="1" x14ac:dyDescent="0.25">
      <c r="A617" s="31"/>
      <c r="B617" s="32"/>
      <c r="C617" s="31"/>
      <c r="D617" s="32"/>
      <c r="E617" s="31"/>
      <c r="F617" s="31"/>
      <c r="G617" s="31"/>
      <c r="H617" s="36" t="s">
        <v>142</v>
      </c>
      <c r="I617" s="37">
        <f>AVERAGE(I611:I614)</f>
        <v>0.36250000000000004</v>
      </c>
      <c r="J617" s="31"/>
      <c r="K617" s="31"/>
      <c r="L617" s="31"/>
      <c r="M617" s="31"/>
      <c r="N617" s="31"/>
      <c r="O617" s="31"/>
      <c r="P617" s="31"/>
      <c r="Q617" s="31"/>
      <c r="R617" s="31"/>
      <c r="S617" s="9"/>
      <c r="T617" s="9"/>
      <c r="U617" s="9"/>
      <c r="V617" s="9"/>
    </row>
    <row r="618" spans="1:22" ht="15.75" customHeight="1" x14ac:dyDescent="0.25">
      <c r="A618" s="31"/>
      <c r="B618" s="32"/>
      <c r="C618" s="31"/>
      <c r="D618" s="32"/>
      <c r="E618" s="31"/>
      <c r="F618" s="31"/>
      <c r="G618" s="31"/>
      <c r="H618" s="36" t="s">
        <v>143</v>
      </c>
      <c r="I618" s="37">
        <f>I617/P610</f>
        <v>0.40560432317673312</v>
      </c>
      <c r="J618" s="31"/>
      <c r="K618" s="31"/>
      <c r="L618" s="31"/>
      <c r="M618" s="31"/>
      <c r="N618" s="31"/>
      <c r="O618" s="31"/>
      <c r="P618" s="31"/>
      <c r="Q618" s="31"/>
      <c r="R618" s="31"/>
      <c r="S618" s="9"/>
      <c r="T618" s="9"/>
      <c r="U618" s="9"/>
      <c r="V618" s="9"/>
    </row>
    <row r="619" spans="1:22" ht="15.75" customHeight="1" x14ac:dyDescent="0.25">
      <c r="A619" s="12"/>
      <c r="B619" s="15"/>
      <c r="C619" s="12"/>
      <c r="D619" s="15"/>
      <c r="E619" s="12"/>
      <c r="F619" s="12"/>
      <c r="G619" s="36" t="s">
        <v>144</v>
      </c>
      <c r="H619" s="36" t="s">
        <v>145</v>
      </c>
      <c r="I619" s="37">
        <f>(L610*Q610)/(1+(L610-1)*Q610)</f>
        <v>0.96398891966759004</v>
      </c>
      <c r="J619" s="12"/>
      <c r="K619" s="12"/>
      <c r="L619" s="12"/>
      <c r="M619" s="12"/>
      <c r="N619" s="12"/>
      <c r="O619" s="12"/>
      <c r="P619" s="12"/>
      <c r="Q619" s="12"/>
      <c r="R619" s="12"/>
      <c r="S619" s="9"/>
      <c r="T619" s="9"/>
      <c r="U619" s="9"/>
      <c r="V619" s="9"/>
    </row>
    <row r="621" spans="1:22" ht="15.75" customHeight="1" x14ac:dyDescent="0.25">
      <c r="A621" s="20" t="s">
        <v>128</v>
      </c>
      <c r="B621" s="27" t="s">
        <v>129</v>
      </c>
      <c r="C621" s="28"/>
      <c r="D621" s="29"/>
      <c r="E621" s="28"/>
      <c r="F621" s="28"/>
      <c r="G621" s="28"/>
      <c r="H621" s="28"/>
      <c r="I621" s="20" t="s">
        <v>130</v>
      </c>
      <c r="J621" s="28"/>
      <c r="K621" s="28"/>
      <c r="L621" s="28"/>
      <c r="M621" s="30" t="s">
        <v>131</v>
      </c>
      <c r="N621" s="28"/>
      <c r="O621" s="28"/>
      <c r="P621" s="28"/>
      <c r="Q621" s="28"/>
      <c r="R621" s="28"/>
      <c r="S621" s="28"/>
      <c r="T621" s="28"/>
      <c r="U621" s="28"/>
      <c r="V621" s="28"/>
    </row>
    <row r="622" spans="1:22" ht="15.75" customHeight="1" x14ac:dyDescent="0.25">
      <c r="A622" s="43"/>
      <c r="B622" s="45" t="s">
        <v>148</v>
      </c>
      <c r="C622" s="31"/>
      <c r="D622" s="35"/>
      <c r="E622" s="31"/>
      <c r="F622" s="31"/>
      <c r="G622" s="31"/>
      <c r="H622" s="31"/>
      <c r="I622" s="62" t="s">
        <v>498</v>
      </c>
      <c r="J622" s="31"/>
      <c r="K622" s="31"/>
      <c r="L622" s="34" t="s">
        <v>133</v>
      </c>
      <c r="M622" s="34" t="s">
        <v>134</v>
      </c>
      <c r="N622" s="34" t="s">
        <v>135</v>
      </c>
      <c r="O622" s="34" t="s">
        <v>136</v>
      </c>
      <c r="P622" s="34" t="s">
        <v>137</v>
      </c>
      <c r="Q622" s="34" t="s">
        <v>138</v>
      </c>
      <c r="R622" s="31"/>
      <c r="S622" s="9"/>
      <c r="T622" s="9"/>
      <c r="U622" s="9"/>
      <c r="V622" s="9"/>
    </row>
    <row r="623" spans="1:22" ht="15.75" customHeight="1" x14ac:dyDescent="0.25">
      <c r="A623" s="31"/>
      <c r="B623" s="32"/>
      <c r="C623" s="31"/>
      <c r="D623" s="32"/>
      <c r="E623" s="54" t="s">
        <v>492</v>
      </c>
      <c r="F623" s="54" t="s">
        <v>493</v>
      </c>
      <c r="G623" s="54" t="s">
        <v>494</v>
      </c>
      <c r="H623" s="54" t="s">
        <v>495</v>
      </c>
      <c r="I623" s="34" t="s">
        <v>141</v>
      </c>
      <c r="J623" s="31"/>
      <c r="K623" s="31"/>
      <c r="L623" s="31">
        <v>4</v>
      </c>
      <c r="M623" s="31">
        <f>AVERAGE(E625:E627,F626:F627,G627)</f>
        <v>0.7316666666666668</v>
      </c>
      <c r="N623" s="31">
        <f>1+(L623-1)*M623</f>
        <v>3.1950000000000003</v>
      </c>
      <c r="O623" s="31">
        <f>N623/L623</f>
        <v>0.79875000000000007</v>
      </c>
      <c r="P623" s="31">
        <f>SQRT(O623)</f>
        <v>0.89372814658597388</v>
      </c>
      <c r="Q623" s="31">
        <f>AVERAGE(E624,F625,G626,H627)</f>
        <v>0.87</v>
      </c>
      <c r="R623" s="31"/>
      <c r="S623" s="9"/>
      <c r="T623" s="9"/>
      <c r="U623" s="9"/>
      <c r="V623" s="9"/>
    </row>
    <row r="624" spans="1:22" ht="15.75" customHeight="1" x14ac:dyDescent="0.25">
      <c r="A624" s="31"/>
      <c r="B624" s="32"/>
      <c r="C624" s="31"/>
      <c r="D624" s="54" t="s">
        <v>492</v>
      </c>
      <c r="E624" s="16">
        <v>0.91</v>
      </c>
      <c r="F624" s="31"/>
      <c r="G624" s="31"/>
      <c r="H624" s="31"/>
      <c r="I624" s="43">
        <v>0.45</v>
      </c>
      <c r="J624" s="31"/>
      <c r="K624" s="31"/>
      <c r="L624" s="31"/>
      <c r="M624" s="31"/>
      <c r="N624" s="31"/>
      <c r="O624" s="31"/>
      <c r="P624" s="31"/>
      <c r="Q624" s="31"/>
      <c r="R624" s="31"/>
      <c r="S624" s="9"/>
      <c r="T624" s="9"/>
      <c r="U624" s="9"/>
      <c r="V624" s="9"/>
    </row>
    <row r="625" spans="1:22" ht="15.75" customHeight="1" x14ac:dyDescent="0.25">
      <c r="A625" s="31"/>
      <c r="B625" s="32"/>
      <c r="C625" s="31"/>
      <c r="D625" s="54" t="s">
        <v>493</v>
      </c>
      <c r="E625" s="43">
        <v>0.99</v>
      </c>
      <c r="F625" s="16">
        <v>0.89</v>
      </c>
      <c r="G625" s="31"/>
      <c r="H625" s="31"/>
      <c r="I625" s="43">
        <v>0.45</v>
      </c>
      <c r="J625" s="31"/>
      <c r="K625" s="31"/>
      <c r="L625" s="31"/>
      <c r="M625" s="31"/>
      <c r="N625" s="31"/>
      <c r="O625" s="31"/>
      <c r="P625" s="31"/>
      <c r="Q625" s="31"/>
      <c r="R625" s="31"/>
      <c r="S625" s="9"/>
      <c r="T625" s="9"/>
      <c r="U625" s="9"/>
      <c r="V625" s="9"/>
    </row>
    <row r="626" spans="1:22" ht="15.75" customHeight="1" x14ac:dyDescent="0.25">
      <c r="A626" s="31"/>
      <c r="B626" s="32"/>
      <c r="C626" s="31"/>
      <c r="D626" s="54" t="s">
        <v>494</v>
      </c>
      <c r="E626" s="43">
        <v>0.9</v>
      </c>
      <c r="F626" s="43">
        <v>0.92</v>
      </c>
      <c r="G626" s="16">
        <v>0.89</v>
      </c>
      <c r="H626" s="31"/>
      <c r="I626" s="43">
        <v>0.42</v>
      </c>
      <c r="J626" s="31"/>
      <c r="K626" s="47"/>
      <c r="L626" s="31"/>
      <c r="M626" s="31"/>
      <c r="N626" s="31"/>
      <c r="O626" s="31"/>
      <c r="P626" s="31"/>
      <c r="Q626" s="31"/>
      <c r="R626" s="31"/>
      <c r="S626" s="9"/>
      <c r="T626" s="9"/>
      <c r="U626" s="9"/>
      <c r="V626" s="9"/>
    </row>
    <row r="627" spans="1:22" ht="15.75" customHeight="1" x14ac:dyDescent="0.25">
      <c r="A627" s="31"/>
      <c r="B627" s="32"/>
      <c r="C627" s="31"/>
      <c r="D627" s="54" t="s">
        <v>495</v>
      </c>
      <c r="E627" s="43">
        <v>0.55000000000000004</v>
      </c>
      <c r="F627" s="43">
        <v>0.54</v>
      </c>
      <c r="G627" s="43">
        <v>0.49</v>
      </c>
      <c r="H627" s="16">
        <v>0.79</v>
      </c>
      <c r="I627" s="43">
        <v>0.3</v>
      </c>
      <c r="J627" s="31"/>
      <c r="K627" s="31"/>
      <c r="L627" s="31"/>
      <c r="M627" s="31"/>
      <c r="N627" s="31"/>
      <c r="O627" s="31"/>
      <c r="P627" s="31"/>
      <c r="Q627" s="31"/>
      <c r="R627" s="31"/>
      <c r="S627" s="9"/>
      <c r="T627" s="9"/>
      <c r="U627" s="9"/>
      <c r="V627" s="9"/>
    </row>
    <row r="628" spans="1:22" ht="15.75" customHeight="1" x14ac:dyDescent="0.25">
      <c r="A628" s="31"/>
      <c r="B628" s="32"/>
      <c r="C628" s="31"/>
      <c r="D628" s="32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9"/>
      <c r="T628" s="9"/>
      <c r="U628" s="9"/>
      <c r="V628" s="9"/>
    </row>
    <row r="629" spans="1:22" ht="15.75" customHeight="1" x14ac:dyDescent="0.25">
      <c r="A629" s="31"/>
      <c r="B629" s="32"/>
      <c r="C629" s="31"/>
      <c r="D629" s="32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9"/>
      <c r="T629" s="9"/>
      <c r="U629" s="9"/>
      <c r="V629" s="9"/>
    </row>
    <row r="630" spans="1:22" ht="15.75" customHeight="1" x14ac:dyDescent="0.25">
      <c r="A630" s="31"/>
      <c r="B630" s="32"/>
      <c r="C630" s="31"/>
      <c r="D630" s="32"/>
      <c r="E630" s="31"/>
      <c r="F630" s="31"/>
      <c r="G630" s="31"/>
      <c r="H630" s="36" t="s">
        <v>142</v>
      </c>
      <c r="I630" s="37">
        <f>AVERAGE(I624:I627)</f>
        <v>0.40500000000000003</v>
      </c>
      <c r="J630" s="31"/>
      <c r="K630" s="31"/>
      <c r="L630" s="31"/>
      <c r="M630" s="31"/>
      <c r="N630" s="31"/>
      <c r="O630" s="31"/>
      <c r="P630" s="31"/>
      <c r="Q630" s="31"/>
      <c r="R630" s="31"/>
      <c r="S630" s="9"/>
      <c r="T630" s="9"/>
      <c r="U630" s="9"/>
      <c r="V630" s="9"/>
    </row>
    <row r="631" spans="1:22" ht="15.75" customHeight="1" x14ac:dyDescent="0.25">
      <c r="A631" s="31"/>
      <c r="B631" s="32"/>
      <c r="C631" s="31"/>
      <c r="D631" s="32"/>
      <c r="E631" s="31"/>
      <c r="F631" s="31"/>
      <c r="G631" s="31"/>
      <c r="H631" s="36" t="s">
        <v>143</v>
      </c>
      <c r="I631" s="37">
        <f>I630/P623</f>
        <v>0.45315793348021211</v>
      </c>
      <c r="J631" s="31"/>
      <c r="K631" s="31"/>
      <c r="L631" s="31"/>
      <c r="M631" s="31"/>
      <c r="N631" s="31"/>
      <c r="O631" s="31"/>
      <c r="P631" s="31"/>
      <c r="Q631" s="31"/>
      <c r="R631" s="31"/>
      <c r="S631" s="9"/>
      <c r="T631" s="9"/>
      <c r="U631" s="9"/>
      <c r="V631" s="9"/>
    </row>
    <row r="632" spans="1:22" ht="15.75" customHeight="1" x14ac:dyDescent="0.25">
      <c r="A632" s="12"/>
      <c r="B632" s="15"/>
      <c r="C632" s="12"/>
      <c r="D632" s="15"/>
      <c r="E632" s="12"/>
      <c r="F632" s="12"/>
      <c r="G632" s="36" t="s">
        <v>144</v>
      </c>
      <c r="H632" s="36" t="s">
        <v>145</v>
      </c>
      <c r="I632" s="37">
        <f>(L623*Q623)/(1+(L623-1)*Q623)</f>
        <v>0.96398891966759004</v>
      </c>
      <c r="J632" s="12"/>
      <c r="K632" s="12"/>
      <c r="L632" s="12"/>
      <c r="M632" s="12"/>
      <c r="N632" s="12"/>
      <c r="O632" s="12"/>
      <c r="P632" s="12"/>
      <c r="Q632" s="12"/>
      <c r="R632" s="12"/>
      <c r="S632" s="9"/>
      <c r="T632" s="9"/>
      <c r="U632" s="9"/>
      <c r="V632" s="9"/>
    </row>
    <row r="634" spans="1:22" ht="15.75" customHeight="1" x14ac:dyDescent="0.25">
      <c r="A634" s="20" t="s">
        <v>128</v>
      </c>
      <c r="B634" s="27" t="s">
        <v>129</v>
      </c>
      <c r="C634" s="28"/>
      <c r="D634" s="29"/>
      <c r="E634" s="28"/>
      <c r="F634" s="28"/>
      <c r="G634" s="28"/>
      <c r="H634" s="28"/>
      <c r="I634" s="20" t="s">
        <v>130</v>
      </c>
      <c r="J634" s="28"/>
      <c r="K634" s="28"/>
      <c r="L634" s="28"/>
      <c r="M634" s="30" t="s">
        <v>131</v>
      </c>
      <c r="N634" s="28"/>
      <c r="O634" s="28"/>
      <c r="P634" s="28"/>
      <c r="Q634" s="28"/>
      <c r="R634" s="28"/>
      <c r="S634" s="28"/>
      <c r="T634" s="28"/>
      <c r="U634" s="28"/>
      <c r="V634" s="28"/>
    </row>
    <row r="635" spans="1:22" ht="15.75" customHeight="1" x14ac:dyDescent="0.25">
      <c r="A635" s="43"/>
      <c r="B635" s="45" t="s">
        <v>148</v>
      </c>
      <c r="C635" s="31"/>
      <c r="D635" s="35"/>
      <c r="E635" s="31"/>
      <c r="F635" s="31"/>
      <c r="G635" s="31"/>
      <c r="H635" s="31"/>
      <c r="I635" s="62" t="s">
        <v>499</v>
      </c>
      <c r="J635" s="31"/>
      <c r="K635" s="31"/>
      <c r="L635" s="34" t="s">
        <v>133</v>
      </c>
      <c r="M635" s="34" t="s">
        <v>134</v>
      </c>
      <c r="N635" s="34" t="s">
        <v>135</v>
      </c>
      <c r="O635" s="34" t="s">
        <v>136</v>
      </c>
      <c r="P635" s="34" t="s">
        <v>137</v>
      </c>
      <c r="Q635" s="34" t="s">
        <v>138</v>
      </c>
      <c r="R635" s="31"/>
      <c r="S635" s="9"/>
      <c r="T635" s="9"/>
      <c r="U635" s="9"/>
      <c r="V635" s="9"/>
    </row>
    <row r="636" spans="1:22" ht="15.75" customHeight="1" x14ac:dyDescent="0.25">
      <c r="A636" s="31"/>
      <c r="B636" s="32"/>
      <c r="C636" s="31"/>
      <c r="D636" s="32"/>
      <c r="E636" s="54" t="s">
        <v>492</v>
      </c>
      <c r="F636" s="54" t="s">
        <v>493</v>
      </c>
      <c r="G636" s="54" t="s">
        <v>494</v>
      </c>
      <c r="H636" s="54" t="s">
        <v>495</v>
      </c>
      <c r="I636" s="34" t="s">
        <v>141</v>
      </c>
      <c r="J636" s="31"/>
      <c r="K636" s="31"/>
      <c r="L636" s="31">
        <v>4</v>
      </c>
      <c r="M636" s="31">
        <f>AVERAGE(E638:E640,F639:F640,G640)</f>
        <v>0.7316666666666668</v>
      </c>
      <c r="N636" s="31">
        <f>1+(L636-1)*M636</f>
        <v>3.1950000000000003</v>
      </c>
      <c r="O636" s="31">
        <f>N636/L636</f>
        <v>0.79875000000000007</v>
      </c>
      <c r="P636" s="31">
        <f>SQRT(O636)</f>
        <v>0.89372814658597388</v>
      </c>
      <c r="Q636" s="31">
        <f>AVERAGE(E637,F638,G639,H640)</f>
        <v>0.87</v>
      </c>
      <c r="R636" s="31"/>
      <c r="S636" s="9"/>
      <c r="T636" s="9"/>
      <c r="U636" s="9"/>
      <c r="V636" s="9"/>
    </row>
    <row r="637" spans="1:22" ht="15.75" customHeight="1" x14ac:dyDescent="0.25">
      <c r="A637" s="31"/>
      <c r="B637" s="32"/>
      <c r="C637" s="31"/>
      <c r="D637" s="54" t="s">
        <v>492</v>
      </c>
      <c r="E637" s="16">
        <v>0.91</v>
      </c>
      <c r="F637" s="31"/>
      <c r="G637" s="31"/>
      <c r="H637" s="31"/>
      <c r="I637" s="43">
        <v>0.27</v>
      </c>
      <c r="J637" s="31"/>
      <c r="K637" s="31"/>
      <c r="L637" s="31"/>
      <c r="M637" s="31"/>
      <c r="N637" s="31"/>
      <c r="O637" s="31"/>
      <c r="P637" s="31"/>
      <c r="Q637" s="31"/>
      <c r="R637" s="31"/>
      <c r="S637" s="9"/>
      <c r="T637" s="9"/>
      <c r="U637" s="9"/>
      <c r="V637" s="9"/>
    </row>
    <row r="638" spans="1:22" ht="15.75" customHeight="1" x14ac:dyDescent="0.25">
      <c r="A638" s="31"/>
      <c r="B638" s="32"/>
      <c r="C638" s="31"/>
      <c r="D638" s="54" t="s">
        <v>493</v>
      </c>
      <c r="E638" s="43">
        <v>0.99</v>
      </c>
      <c r="F638" s="16">
        <v>0.89</v>
      </c>
      <c r="G638" s="31"/>
      <c r="H638" s="31"/>
      <c r="I638" s="43">
        <v>0.28000000000000003</v>
      </c>
      <c r="J638" s="31"/>
      <c r="K638" s="31"/>
      <c r="L638" s="31"/>
      <c r="M638" s="31"/>
      <c r="N638" s="31"/>
      <c r="O638" s="31"/>
      <c r="P638" s="31"/>
      <c r="Q638" s="31"/>
      <c r="R638" s="31"/>
      <c r="S638" s="9"/>
      <c r="T638" s="9"/>
      <c r="U638" s="9"/>
      <c r="V638" s="9"/>
    </row>
    <row r="639" spans="1:22" ht="15.75" customHeight="1" x14ac:dyDescent="0.25">
      <c r="A639" s="31"/>
      <c r="B639" s="32"/>
      <c r="C639" s="31"/>
      <c r="D639" s="54" t="s">
        <v>494</v>
      </c>
      <c r="E639" s="43">
        <v>0.9</v>
      </c>
      <c r="F639" s="43">
        <v>0.92</v>
      </c>
      <c r="G639" s="16">
        <v>0.89</v>
      </c>
      <c r="H639" s="31"/>
      <c r="I639" s="43">
        <v>0.24</v>
      </c>
      <c r="J639" s="31"/>
      <c r="K639" s="47"/>
      <c r="L639" s="31"/>
      <c r="M639" s="31"/>
      <c r="N639" s="31"/>
      <c r="O639" s="31"/>
      <c r="P639" s="31"/>
      <c r="Q639" s="31"/>
      <c r="R639" s="31"/>
      <c r="S639" s="9"/>
      <c r="T639" s="9"/>
      <c r="U639" s="9"/>
      <c r="V639" s="9"/>
    </row>
    <row r="640" spans="1:22" ht="15.75" customHeight="1" x14ac:dyDescent="0.25">
      <c r="A640" s="31"/>
      <c r="B640" s="32"/>
      <c r="C640" s="31"/>
      <c r="D640" s="54" t="s">
        <v>495</v>
      </c>
      <c r="E640" s="43">
        <v>0.55000000000000004</v>
      </c>
      <c r="F640" s="43">
        <v>0.54</v>
      </c>
      <c r="G640" s="43">
        <v>0.49</v>
      </c>
      <c r="H640" s="16">
        <v>0.79</v>
      </c>
      <c r="I640" s="43">
        <v>0.32</v>
      </c>
      <c r="J640" s="31"/>
      <c r="K640" s="31"/>
      <c r="L640" s="31"/>
      <c r="M640" s="31"/>
      <c r="N640" s="31"/>
      <c r="O640" s="31"/>
      <c r="P640" s="31"/>
      <c r="Q640" s="31"/>
      <c r="R640" s="31"/>
      <c r="S640" s="9"/>
      <c r="T640" s="9"/>
      <c r="U640" s="9"/>
      <c r="V640" s="9"/>
    </row>
    <row r="641" spans="1:22" ht="15.75" customHeight="1" x14ac:dyDescent="0.25">
      <c r="A641" s="31"/>
      <c r="B641" s="32"/>
      <c r="C641" s="31"/>
      <c r="D641" s="32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9"/>
      <c r="T641" s="9"/>
      <c r="U641" s="9"/>
      <c r="V641" s="9"/>
    </row>
    <row r="642" spans="1:22" ht="15.75" customHeight="1" x14ac:dyDescent="0.25">
      <c r="A642" s="31"/>
      <c r="B642" s="32"/>
      <c r="C642" s="31"/>
      <c r="D642" s="32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9"/>
      <c r="T642" s="9"/>
      <c r="U642" s="9"/>
      <c r="V642" s="9"/>
    </row>
    <row r="643" spans="1:22" ht="15.75" customHeight="1" x14ac:dyDescent="0.25">
      <c r="A643" s="31"/>
      <c r="B643" s="32"/>
      <c r="C643" s="31"/>
      <c r="D643" s="32"/>
      <c r="E643" s="31"/>
      <c r="F643" s="31"/>
      <c r="G643" s="31"/>
      <c r="H643" s="36" t="s">
        <v>142</v>
      </c>
      <c r="I643" s="37">
        <f>AVERAGE(I637:I640)</f>
        <v>0.27750000000000002</v>
      </c>
      <c r="J643" s="31"/>
      <c r="K643" s="31"/>
      <c r="L643" s="31"/>
      <c r="M643" s="31"/>
      <c r="N643" s="31"/>
      <c r="O643" s="31"/>
      <c r="P643" s="31"/>
      <c r="Q643" s="31"/>
      <c r="R643" s="31"/>
      <c r="S643" s="9"/>
      <c r="T643" s="9"/>
      <c r="U643" s="9"/>
      <c r="V643" s="9"/>
    </row>
    <row r="644" spans="1:22" ht="15.75" customHeight="1" x14ac:dyDescent="0.25">
      <c r="A644" s="31"/>
      <c r="B644" s="32"/>
      <c r="C644" s="31"/>
      <c r="D644" s="32"/>
      <c r="E644" s="31"/>
      <c r="F644" s="31"/>
      <c r="G644" s="31"/>
      <c r="H644" s="36" t="s">
        <v>143</v>
      </c>
      <c r="I644" s="37">
        <f>I643/P636</f>
        <v>0.31049710256977497</v>
      </c>
      <c r="J644" s="31"/>
      <c r="K644" s="31"/>
      <c r="L644" s="31"/>
      <c r="M644" s="31"/>
      <c r="N644" s="31"/>
      <c r="O644" s="31"/>
      <c r="P644" s="31"/>
      <c r="Q644" s="31"/>
      <c r="R644" s="31"/>
      <c r="S644" s="9"/>
      <c r="T644" s="9"/>
      <c r="U644" s="9"/>
      <c r="V644" s="9"/>
    </row>
    <row r="645" spans="1:22" ht="15.75" customHeight="1" x14ac:dyDescent="0.25">
      <c r="A645" s="12"/>
      <c r="B645" s="15"/>
      <c r="C645" s="12"/>
      <c r="D645" s="15"/>
      <c r="E645" s="12"/>
      <c r="F645" s="12"/>
      <c r="G645" s="36" t="s">
        <v>144</v>
      </c>
      <c r="H645" s="36" t="s">
        <v>145</v>
      </c>
      <c r="I645" s="37">
        <f>(L636*Q636)/(1+(L636-1)*Q636)</f>
        <v>0.96398891966759004</v>
      </c>
      <c r="J645" s="12"/>
      <c r="K645" s="12"/>
      <c r="L645" s="12"/>
      <c r="M645" s="12"/>
      <c r="N645" s="12"/>
      <c r="O645" s="12"/>
      <c r="P645" s="12"/>
      <c r="Q645" s="12"/>
      <c r="R645" s="12"/>
      <c r="S645" s="9"/>
      <c r="T645" s="9"/>
      <c r="U645" s="9"/>
      <c r="V645" s="9"/>
    </row>
    <row r="647" spans="1:22" ht="15.75" customHeight="1" x14ac:dyDescent="0.25">
      <c r="A647" s="20" t="s">
        <v>128</v>
      </c>
      <c r="B647" s="27" t="s">
        <v>129</v>
      </c>
      <c r="C647" s="28"/>
      <c r="D647" s="29"/>
      <c r="E647" s="28"/>
      <c r="F647" s="28"/>
      <c r="G647" s="28"/>
      <c r="H647" s="28"/>
      <c r="I647" s="20" t="s">
        <v>130</v>
      </c>
      <c r="J647" s="28"/>
      <c r="K647" s="28"/>
      <c r="L647" s="28"/>
      <c r="M647" s="30" t="s">
        <v>131</v>
      </c>
      <c r="N647" s="28"/>
      <c r="O647" s="28"/>
      <c r="P647" s="28"/>
      <c r="Q647" s="28"/>
      <c r="R647" s="28"/>
      <c r="S647" s="28"/>
      <c r="T647" s="28"/>
      <c r="U647" s="28"/>
      <c r="V647" s="28"/>
    </row>
    <row r="648" spans="1:22" ht="15.75" customHeight="1" x14ac:dyDescent="0.25">
      <c r="A648" s="43"/>
      <c r="B648" s="45" t="s">
        <v>148</v>
      </c>
      <c r="C648" s="31"/>
      <c r="D648" s="35"/>
      <c r="E648" s="31"/>
      <c r="F648" s="31"/>
      <c r="G648" s="31"/>
      <c r="H648" s="31"/>
      <c r="I648" s="62" t="s">
        <v>500</v>
      </c>
      <c r="J648" s="31"/>
      <c r="K648" s="31"/>
      <c r="L648" s="34" t="s">
        <v>133</v>
      </c>
      <c r="M648" s="34" t="s">
        <v>134</v>
      </c>
      <c r="N648" s="34" t="s">
        <v>135</v>
      </c>
      <c r="O648" s="34" t="s">
        <v>136</v>
      </c>
      <c r="P648" s="34" t="s">
        <v>137</v>
      </c>
      <c r="Q648" s="34" t="s">
        <v>138</v>
      </c>
      <c r="R648" s="31"/>
      <c r="S648" s="9"/>
      <c r="T648" s="9"/>
      <c r="U648" s="9"/>
      <c r="V648" s="9"/>
    </row>
    <row r="649" spans="1:22" ht="15.75" customHeight="1" x14ac:dyDescent="0.25">
      <c r="A649" s="31"/>
      <c r="B649" s="32"/>
      <c r="C649" s="31"/>
      <c r="D649" s="32"/>
      <c r="E649" s="54" t="s">
        <v>492</v>
      </c>
      <c r="F649" s="54" t="s">
        <v>493</v>
      </c>
      <c r="G649" s="54" t="s">
        <v>494</v>
      </c>
      <c r="H649" s="54" t="s">
        <v>495</v>
      </c>
      <c r="I649" s="34" t="s">
        <v>141</v>
      </c>
      <c r="J649" s="31"/>
      <c r="K649" s="31"/>
      <c r="L649" s="31">
        <v>4</v>
      </c>
      <c r="M649" s="31">
        <f>AVERAGE(E651:E653,F652:F653,G653)</f>
        <v>0.7316666666666668</v>
      </c>
      <c r="N649" s="31">
        <f>1+(L649-1)*M649</f>
        <v>3.1950000000000003</v>
      </c>
      <c r="O649" s="31">
        <f>N649/L649</f>
        <v>0.79875000000000007</v>
      </c>
      <c r="P649" s="31">
        <f>SQRT(O649)</f>
        <v>0.89372814658597388</v>
      </c>
      <c r="Q649" s="31">
        <f>AVERAGE(E650,F651,G652,H653)</f>
        <v>0.87</v>
      </c>
      <c r="R649" s="31"/>
      <c r="S649" s="9"/>
      <c r="T649" s="9"/>
      <c r="U649" s="9"/>
      <c r="V649" s="9"/>
    </row>
    <row r="650" spans="1:22" ht="15.75" customHeight="1" x14ac:dyDescent="0.25">
      <c r="A650" s="31"/>
      <c r="B650" s="32"/>
      <c r="C650" s="31"/>
      <c r="D650" s="54" t="s">
        <v>492</v>
      </c>
      <c r="E650" s="16">
        <v>0.91</v>
      </c>
      <c r="F650" s="31"/>
      <c r="G650" s="31"/>
      <c r="H650" s="31"/>
      <c r="I650" s="43">
        <v>0.4</v>
      </c>
      <c r="J650" s="31"/>
      <c r="K650" s="31"/>
      <c r="L650" s="31"/>
      <c r="M650" s="31"/>
      <c r="N650" s="31"/>
      <c r="O650" s="31"/>
      <c r="P650" s="31"/>
      <c r="Q650" s="31"/>
      <c r="R650" s="31"/>
      <c r="S650" s="9"/>
      <c r="T650" s="9"/>
      <c r="U650" s="9"/>
      <c r="V650" s="9"/>
    </row>
    <row r="651" spans="1:22" ht="15.75" customHeight="1" x14ac:dyDescent="0.25">
      <c r="A651" s="31"/>
      <c r="B651" s="32"/>
      <c r="C651" s="31"/>
      <c r="D651" s="54" t="s">
        <v>493</v>
      </c>
      <c r="E651" s="43">
        <v>0.99</v>
      </c>
      <c r="F651" s="16">
        <v>0.89</v>
      </c>
      <c r="G651" s="31"/>
      <c r="H651" s="31"/>
      <c r="I651" s="43">
        <v>0.42</v>
      </c>
      <c r="J651" s="31"/>
      <c r="K651" s="31"/>
      <c r="L651" s="31"/>
      <c r="M651" s="31"/>
      <c r="N651" s="31"/>
      <c r="O651" s="31"/>
      <c r="P651" s="31"/>
      <c r="Q651" s="31"/>
      <c r="R651" s="31"/>
      <c r="S651" s="9"/>
      <c r="T651" s="9"/>
      <c r="U651" s="9"/>
      <c r="V651" s="9"/>
    </row>
    <row r="652" spans="1:22" ht="15.75" customHeight="1" x14ac:dyDescent="0.25">
      <c r="A652" s="31"/>
      <c r="B652" s="32"/>
      <c r="C652" s="31"/>
      <c r="D652" s="54" t="s">
        <v>494</v>
      </c>
      <c r="E652" s="43">
        <v>0.9</v>
      </c>
      <c r="F652" s="43">
        <v>0.92</v>
      </c>
      <c r="G652" s="16">
        <v>0.89</v>
      </c>
      <c r="H652" s="31"/>
      <c r="I652" s="43">
        <v>0.38</v>
      </c>
      <c r="J652" s="31"/>
      <c r="K652" s="47"/>
      <c r="L652" s="31"/>
      <c r="M652" s="31"/>
      <c r="N652" s="31"/>
      <c r="O652" s="31"/>
      <c r="P652" s="31"/>
      <c r="Q652" s="31"/>
      <c r="R652" s="31"/>
      <c r="S652" s="9"/>
      <c r="T652" s="9"/>
      <c r="U652" s="9"/>
      <c r="V652" s="9"/>
    </row>
    <row r="653" spans="1:22" ht="15.75" customHeight="1" x14ac:dyDescent="0.25">
      <c r="A653" s="31"/>
      <c r="B653" s="32"/>
      <c r="C653" s="31"/>
      <c r="D653" s="54" t="s">
        <v>495</v>
      </c>
      <c r="E653" s="43">
        <v>0.55000000000000004</v>
      </c>
      <c r="F653" s="43">
        <v>0.54</v>
      </c>
      <c r="G653" s="43">
        <v>0.49</v>
      </c>
      <c r="H653" s="16">
        <v>0.79</v>
      </c>
      <c r="I653" s="43">
        <v>0.41</v>
      </c>
      <c r="J653" s="31"/>
      <c r="K653" s="31"/>
      <c r="L653" s="31"/>
      <c r="M653" s="31"/>
      <c r="N653" s="31"/>
      <c r="O653" s="31"/>
      <c r="P653" s="31"/>
      <c r="Q653" s="31"/>
      <c r="R653" s="31"/>
      <c r="S653" s="9"/>
      <c r="T653" s="9"/>
      <c r="U653" s="9"/>
      <c r="V653" s="9"/>
    </row>
    <row r="654" spans="1:22" ht="15.75" customHeight="1" x14ac:dyDescent="0.25">
      <c r="A654" s="31"/>
      <c r="B654" s="32"/>
      <c r="C654" s="31"/>
      <c r="D654" s="32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9"/>
      <c r="T654" s="9"/>
      <c r="U654" s="9"/>
      <c r="V654" s="9"/>
    </row>
    <row r="655" spans="1:22" ht="15.75" customHeight="1" x14ac:dyDescent="0.25">
      <c r="A655" s="31"/>
      <c r="B655" s="32"/>
      <c r="C655" s="31"/>
      <c r="D655" s="32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9"/>
      <c r="T655" s="9"/>
      <c r="U655" s="9"/>
      <c r="V655" s="9"/>
    </row>
    <row r="656" spans="1:22" ht="15.75" customHeight="1" x14ac:dyDescent="0.25">
      <c r="A656" s="31"/>
      <c r="B656" s="32"/>
      <c r="C656" s="31"/>
      <c r="D656" s="32"/>
      <c r="E656" s="31"/>
      <c r="F656" s="31"/>
      <c r="G656" s="31"/>
      <c r="H656" s="36" t="s">
        <v>142</v>
      </c>
      <c r="I656" s="37">
        <f>AVERAGE(I650:I653)</f>
        <v>0.40250000000000002</v>
      </c>
      <c r="J656" s="31"/>
      <c r="K656" s="31"/>
      <c r="L656" s="31"/>
      <c r="M656" s="31"/>
      <c r="N656" s="31"/>
      <c r="O656" s="31"/>
      <c r="P656" s="31"/>
      <c r="Q656" s="31"/>
      <c r="R656" s="31"/>
      <c r="S656" s="9"/>
      <c r="T656" s="9"/>
      <c r="U656" s="9"/>
      <c r="V656" s="9"/>
    </row>
    <row r="657" spans="1:22" ht="15.75" customHeight="1" x14ac:dyDescent="0.25">
      <c r="A657" s="31"/>
      <c r="B657" s="32"/>
      <c r="C657" s="31"/>
      <c r="D657" s="32"/>
      <c r="E657" s="31"/>
      <c r="F657" s="31"/>
      <c r="G657" s="31"/>
      <c r="H657" s="36" t="s">
        <v>143</v>
      </c>
      <c r="I657" s="37">
        <f>I656/P649</f>
        <v>0.45036066228588983</v>
      </c>
      <c r="J657" s="31"/>
      <c r="K657" s="31"/>
      <c r="L657" s="31"/>
      <c r="M657" s="31"/>
      <c r="N657" s="31"/>
      <c r="O657" s="31"/>
      <c r="P657" s="31"/>
      <c r="Q657" s="31"/>
      <c r="R657" s="31"/>
      <c r="S657" s="9"/>
      <c r="T657" s="9"/>
      <c r="U657" s="9"/>
      <c r="V657" s="9"/>
    </row>
    <row r="658" spans="1:22" ht="15.75" customHeight="1" x14ac:dyDescent="0.25">
      <c r="A658" s="12"/>
      <c r="B658" s="15"/>
      <c r="C658" s="12"/>
      <c r="D658" s="15"/>
      <c r="E658" s="12"/>
      <c r="F658" s="12"/>
      <c r="G658" s="36" t="s">
        <v>144</v>
      </c>
      <c r="H658" s="36" t="s">
        <v>145</v>
      </c>
      <c r="I658" s="37">
        <f>(L649*Q649)/(1+(L649-1)*Q649)</f>
        <v>0.96398891966759004</v>
      </c>
      <c r="J658" s="12"/>
      <c r="K658" s="12"/>
      <c r="L658" s="12"/>
      <c r="M658" s="12"/>
      <c r="N658" s="12"/>
      <c r="O658" s="12"/>
      <c r="P658" s="12"/>
      <c r="Q658" s="12"/>
      <c r="R658" s="12"/>
      <c r="S658" s="9"/>
      <c r="T658" s="9"/>
      <c r="U658" s="9"/>
      <c r="V658" s="9"/>
    </row>
    <row r="660" spans="1:22" ht="15.75" customHeight="1" x14ac:dyDescent="0.25">
      <c r="A660" s="66" t="s">
        <v>128</v>
      </c>
      <c r="B660" s="67" t="s">
        <v>129</v>
      </c>
      <c r="C660" s="68"/>
      <c r="D660" s="69"/>
      <c r="E660" s="68"/>
      <c r="F660" s="68"/>
      <c r="G660" s="68"/>
      <c r="H660" s="68"/>
      <c r="I660" s="66" t="s">
        <v>130</v>
      </c>
      <c r="J660" s="68"/>
      <c r="K660" s="68"/>
      <c r="L660" s="68"/>
      <c r="M660" s="70" t="s">
        <v>131</v>
      </c>
      <c r="N660" s="68"/>
      <c r="O660" s="68"/>
      <c r="P660" s="68"/>
      <c r="Q660" s="68"/>
      <c r="R660" s="68"/>
      <c r="S660" s="68"/>
      <c r="T660" s="68"/>
      <c r="U660" s="68"/>
      <c r="V660" s="68"/>
    </row>
    <row r="661" spans="1:22" ht="15.75" customHeight="1" x14ac:dyDescent="0.25">
      <c r="A661" s="43"/>
      <c r="B661" s="45" t="s">
        <v>148</v>
      </c>
      <c r="C661" s="31"/>
      <c r="D661" s="35"/>
      <c r="E661" s="31"/>
      <c r="F661" s="31"/>
      <c r="G661" s="31"/>
      <c r="H661" s="31"/>
      <c r="I661" s="62" t="s">
        <v>280</v>
      </c>
      <c r="J661" s="31"/>
      <c r="K661" s="31"/>
      <c r="L661" s="34" t="s">
        <v>133</v>
      </c>
      <c r="M661" s="34" t="s">
        <v>134</v>
      </c>
      <c r="N661" s="34" t="s">
        <v>135</v>
      </c>
      <c r="O661" s="34" t="s">
        <v>136</v>
      </c>
      <c r="P661" s="34" t="s">
        <v>137</v>
      </c>
      <c r="Q661" s="34" t="s">
        <v>138</v>
      </c>
      <c r="R661" s="31"/>
      <c r="S661" s="9"/>
      <c r="T661" s="9"/>
      <c r="U661" s="9"/>
      <c r="V661" s="9"/>
    </row>
    <row r="662" spans="1:22" ht="15.75" customHeight="1" x14ac:dyDescent="0.25">
      <c r="A662" s="31"/>
      <c r="B662" s="32"/>
      <c r="C662" s="31"/>
      <c r="D662" s="32"/>
      <c r="E662" s="54" t="s">
        <v>501</v>
      </c>
      <c r="F662" s="54" t="s">
        <v>502</v>
      </c>
      <c r="G662" s="54" t="s">
        <v>503</v>
      </c>
      <c r="H662" s="54" t="s">
        <v>504</v>
      </c>
      <c r="I662" s="34" t="s">
        <v>141</v>
      </c>
      <c r="J662" s="31"/>
      <c r="K662" s="31"/>
      <c r="L662" s="31">
        <v>4</v>
      </c>
      <c r="M662" s="31">
        <f>AVERAGE(E664:E666,F665:F666,G666)</f>
        <v>0.85166666666666668</v>
      </c>
      <c r="N662" s="31">
        <f>1+(L662-1)*M662</f>
        <v>3.5550000000000002</v>
      </c>
      <c r="O662" s="31">
        <f>N662/L662</f>
        <v>0.88875000000000004</v>
      </c>
      <c r="P662" s="31">
        <f>SQRT(O662)</f>
        <v>0.94273538174824012</v>
      </c>
      <c r="Q662" s="31">
        <f>AVERAGE(E663,F664,G665,H666)</f>
        <v>0.88250000000000006</v>
      </c>
      <c r="R662" s="31"/>
      <c r="S662" s="9"/>
      <c r="T662" s="9"/>
      <c r="U662" s="9"/>
      <c r="V662" s="9"/>
    </row>
    <row r="663" spans="1:22" ht="15.75" customHeight="1" x14ac:dyDescent="0.25">
      <c r="A663" s="31"/>
      <c r="B663" s="32"/>
      <c r="C663" s="31"/>
      <c r="D663" s="54" t="s">
        <v>501</v>
      </c>
      <c r="E663" s="16">
        <v>0.9</v>
      </c>
      <c r="F663" s="31"/>
      <c r="G663" s="31"/>
      <c r="H663" s="31"/>
      <c r="I663" s="43">
        <v>0.40560432317673312</v>
      </c>
      <c r="J663" s="31"/>
      <c r="K663" s="31"/>
      <c r="L663" s="31"/>
      <c r="M663" s="31"/>
      <c r="N663" s="31"/>
      <c r="O663" s="31"/>
      <c r="P663" s="31"/>
      <c r="Q663" s="31"/>
      <c r="R663" s="31"/>
      <c r="S663" s="9"/>
      <c r="T663" s="9"/>
      <c r="U663" s="9"/>
      <c r="V663" s="9"/>
    </row>
    <row r="664" spans="1:22" ht="15.75" customHeight="1" x14ac:dyDescent="0.25">
      <c r="A664" s="31"/>
      <c r="B664" s="32"/>
      <c r="C664" s="31"/>
      <c r="D664" s="54" t="s">
        <v>502</v>
      </c>
      <c r="E664" s="43">
        <v>0.97</v>
      </c>
      <c r="F664" s="16">
        <v>0.87</v>
      </c>
      <c r="G664" s="31"/>
      <c r="H664" s="31"/>
      <c r="I664" s="43">
        <v>0.45315793348021211</v>
      </c>
      <c r="J664" s="31"/>
      <c r="K664" s="31"/>
      <c r="L664" s="31"/>
      <c r="M664" s="31"/>
      <c r="N664" s="31"/>
      <c r="O664" s="31"/>
      <c r="P664" s="31"/>
      <c r="Q664" s="31"/>
      <c r="R664" s="31"/>
      <c r="S664" s="9"/>
      <c r="T664" s="9"/>
      <c r="U664" s="9"/>
      <c r="V664" s="9"/>
    </row>
    <row r="665" spans="1:22" ht="15.75" customHeight="1" x14ac:dyDescent="0.25">
      <c r="A665" s="31"/>
      <c r="B665" s="65"/>
      <c r="C665" s="31"/>
      <c r="D665" s="54" t="s">
        <v>503</v>
      </c>
      <c r="E665" s="43">
        <v>0.96</v>
      </c>
      <c r="F665" s="43">
        <v>0.89</v>
      </c>
      <c r="G665" s="16">
        <v>0.91</v>
      </c>
      <c r="H665" s="31"/>
      <c r="I665" s="43">
        <v>0.31049710256977497</v>
      </c>
      <c r="J665" s="31"/>
      <c r="K665" s="47"/>
      <c r="L665" s="31"/>
      <c r="M665" s="31"/>
      <c r="N665" s="31"/>
      <c r="O665" s="31"/>
      <c r="P665" s="31"/>
      <c r="Q665" s="31"/>
      <c r="R665" s="31"/>
      <c r="S665" s="9"/>
      <c r="T665" s="9"/>
      <c r="U665" s="9"/>
      <c r="V665" s="9"/>
    </row>
    <row r="666" spans="1:22" ht="15.75" customHeight="1" x14ac:dyDescent="0.25">
      <c r="A666" s="31"/>
      <c r="B666" s="32"/>
      <c r="C666" s="31"/>
      <c r="D666" s="54" t="s">
        <v>504</v>
      </c>
      <c r="E666" s="43">
        <v>0.77</v>
      </c>
      <c r="F666" s="43">
        <v>0.78</v>
      </c>
      <c r="G666" s="43">
        <v>0.74</v>
      </c>
      <c r="H666" s="16">
        <v>0.85</v>
      </c>
      <c r="I666" s="43">
        <v>0.45036066228588983</v>
      </c>
      <c r="J666" s="31"/>
      <c r="K666" s="31"/>
      <c r="L666" s="31"/>
      <c r="M666" s="31"/>
      <c r="N666" s="31"/>
      <c r="O666" s="31"/>
      <c r="P666" s="31"/>
      <c r="Q666" s="31"/>
      <c r="R666" s="31"/>
      <c r="S666" s="9"/>
      <c r="T666" s="9"/>
      <c r="U666" s="9"/>
      <c r="V666" s="9"/>
    </row>
    <row r="667" spans="1:22" ht="15.75" customHeight="1" x14ac:dyDescent="0.25">
      <c r="A667" s="31"/>
      <c r="B667" s="32"/>
      <c r="C667" s="31"/>
      <c r="D667" s="32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9"/>
      <c r="T667" s="9"/>
      <c r="U667" s="9"/>
      <c r="V667" s="9"/>
    </row>
    <row r="668" spans="1:22" ht="15.75" customHeight="1" x14ac:dyDescent="0.25">
      <c r="A668" s="31"/>
      <c r="B668" s="32"/>
      <c r="C668" s="31"/>
      <c r="D668" s="32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9"/>
      <c r="T668" s="9"/>
      <c r="U668" s="9"/>
      <c r="V668" s="9"/>
    </row>
    <row r="669" spans="1:22" ht="15.75" customHeight="1" x14ac:dyDescent="0.25">
      <c r="A669" s="31"/>
      <c r="B669" s="32"/>
      <c r="C669" s="31"/>
      <c r="D669" s="32"/>
      <c r="E669" s="31"/>
      <c r="F669" s="31"/>
      <c r="G669" s="31"/>
      <c r="H669" s="36" t="s">
        <v>142</v>
      </c>
      <c r="I669" s="37">
        <f>AVERAGE(I663:I666)</f>
        <v>0.40490500537815249</v>
      </c>
      <c r="J669" s="31"/>
      <c r="K669" s="31"/>
      <c r="L669" s="31"/>
      <c r="M669" s="31"/>
      <c r="N669" s="31"/>
      <c r="O669" s="31"/>
      <c r="P669" s="31"/>
      <c r="Q669" s="31"/>
      <c r="R669" s="31"/>
      <c r="S669" s="9"/>
      <c r="T669" s="9"/>
      <c r="U669" s="9"/>
      <c r="V669" s="9"/>
    </row>
    <row r="670" spans="1:22" ht="15.75" customHeight="1" x14ac:dyDescent="0.25">
      <c r="A670" s="31"/>
      <c r="B670" s="32"/>
      <c r="C670" s="31"/>
      <c r="D670" s="32"/>
      <c r="E670" s="31"/>
      <c r="F670" s="31"/>
      <c r="G670" s="31"/>
      <c r="H670" s="36" t="s">
        <v>143</v>
      </c>
      <c r="I670" s="37">
        <f>I669/P662</f>
        <v>0.42950016857040313</v>
      </c>
      <c r="J670" s="31"/>
      <c r="K670" s="31"/>
      <c r="L670" s="31"/>
      <c r="M670" s="31"/>
      <c r="N670" s="31"/>
      <c r="O670" s="31"/>
      <c r="P670" s="31"/>
      <c r="Q670" s="31"/>
      <c r="R670" s="31"/>
      <c r="S670" s="9"/>
      <c r="T670" s="9"/>
      <c r="U670" s="9"/>
      <c r="V670" s="9"/>
    </row>
    <row r="671" spans="1:22" ht="15.75" customHeight="1" x14ac:dyDescent="0.25">
      <c r="A671" s="12"/>
      <c r="B671" s="15"/>
      <c r="C671" s="12"/>
      <c r="D671" s="15"/>
      <c r="E671" s="12"/>
      <c r="F671" s="12"/>
      <c r="G671" s="36" t="s">
        <v>144</v>
      </c>
      <c r="H671" s="36" t="s">
        <v>145</v>
      </c>
      <c r="I671" s="37">
        <f>(L662*Q662)/(1+(L662-1)*Q662)</f>
        <v>0.96778615490061692</v>
      </c>
      <c r="J671" s="12"/>
      <c r="K671" s="12"/>
      <c r="L671" s="12"/>
      <c r="M671" s="12"/>
      <c r="N671" s="12"/>
      <c r="O671" s="12"/>
      <c r="P671" s="12"/>
      <c r="Q671" s="12"/>
      <c r="R671" s="12"/>
      <c r="S671" s="9"/>
      <c r="T671" s="9"/>
      <c r="U671" s="9"/>
      <c r="V671" s="9"/>
    </row>
  </sheetData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07EAC-F69E-4E59-8800-247280B126E3}">
  <dimension ref="A1:V165"/>
  <sheetViews>
    <sheetView topLeftCell="A134" workbookViewId="0">
      <selection activeCell="A145" sqref="A145:F145"/>
    </sheetView>
  </sheetViews>
  <sheetFormatPr defaultRowHeight="15" x14ac:dyDescent="0.25"/>
  <sheetData>
    <row r="1" spans="1:22" x14ac:dyDescent="0.25">
      <c r="A1" s="20" t="s">
        <v>125</v>
      </c>
      <c r="B1" s="21" t="s">
        <v>126</v>
      </c>
      <c r="C1" s="22" t="s">
        <v>127</v>
      </c>
      <c r="D1" s="23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/>
      <c r="S1" s="24"/>
      <c r="T1" s="24"/>
      <c r="U1" s="24"/>
      <c r="V1" s="24"/>
    </row>
    <row r="2" spans="1:22" x14ac:dyDescent="0.25">
      <c r="A2" s="58" t="s">
        <v>518</v>
      </c>
      <c r="B2" s="26" t="s">
        <v>517</v>
      </c>
      <c r="C2" s="13"/>
      <c r="D2" s="15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9"/>
      <c r="T2" s="9"/>
      <c r="U2" s="9"/>
      <c r="V2" s="9"/>
    </row>
    <row r="3" spans="1:22" x14ac:dyDescent="0.25">
      <c r="A3" s="20" t="s">
        <v>128</v>
      </c>
      <c r="B3" s="27" t="s">
        <v>129</v>
      </c>
      <c r="C3" s="28"/>
      <c r="D3" s="29"/>
      <c r="E3" s="28"/>
      <c r="F3" s="28"/>
      <c r="G3" s="28"/>
      <c r="H3" s="28"/>
      <c r="I3" s="20" t="s">
        <v>130</v>
      </c>
      <c r="J3" s="28"/>
      <c r="K3" s="28"/>
      <c r="L3" s="28"/>
      <c r="M3" s="30" t="s">
        <v>131</v>
      </c>
      <c r="N3" s="28"/>
      <c r="O3" s="28"/>
      <c r="P3" s="28"/>
      <c r="Q3" s="28"/>
      <c r="R3" s="28"/>
      <c r="S3" s="28"/>
      <c r="T3" s="28"/>
      <c r="U3" s="28"/>
      <c r="V3" s="28"/>
    </row>
    <row r="4" spans="1:22" x14ac:dyDescent="0.25">
      <c r="A4" s="13"/>
      <c r="B4" s="26" t="s">
        <v>132</v>
      </c>
      <c r="C4" s="31"/>
      <c r="D4" s="32"/>
      <c r="E4" s="31"/>
      <c r="F4" s="31"/>
      <c r="G4" s="31"/>
      <c r="H4" s="31"/>
      <c r="I4" s="55" t="s">
        <v>281</v>
      </c>
      <c r="J4" s="31"/>
      <c r="K4" s="31"/>
      <c r="L4" s="34" t="s">
        <v>133</v>
      </c>
      <c r="M4" s="34" t="s">
        <v>134</v>
      </c>
      <c r="N4" s="34" t="s">
        <v>135</v>
      </c>
      <c r="O4" s="34" t="s">
        <v>136</v>
      </c>
      <c r="P4" s="34" t="s">
        <v>137</v>
      </c>
      <c r="Q4" s="34" t="s">
        <v>138</v>
      </c>
      <c r="R4" s="31"/>
      <c r="S4" s="9"/>
      <c r="T4" s="9"/>
      <c r="U4" s="9"/>
      <c r="V4" s="9"/>
    </row>
    <row r="5" spans="1:22" x14ac:dyDescent="0.25">
      <c r="A5" s="31"/>
      <c r="B5" s="32"/>
      <c r="C5" s="31"/>
      <c r="D5" s="32"/>
      <c r="E5" s="54" t="s">
        <v>218</v>
      </c>
      <c r="F5" s="54" t="s">
        <v>519</v>
      </c>
      <c r="G5" s="34"/>
      <c r="H5" s="34"/>
      <c r="I5" s="34" t="s">
        <v>141</v>
      </c>
      <c r="J5" s="31"/>
      <c r="K5" s="31"/>
      <c r="L5" s="31">
        <v>2</v>
      </c>
      <c r="M5" s="31">
        <f>AVERAGE(E7:E9,F8:F9,G9)</f>
        <v>0.5</v>
      </c>
      <c r="N5" s="31">
        <f>1+(L5-1)*M5</f>
        <v>1.5</v>
      </c>
      <c r="O5" s="31">
        <f>N5/L5</f>
        <v>0.75</v>
      </c>
      <c r="P5" s="31">
        <f>SQRT(O5)</f>
        <v>0.8660254037844386</v>
      </c>
      <c r="Q5" s="31">
        <f>AVERAGE(E6,F7)</f>
        <v>0.755</v>
      </c>
      <c r="R5" s="31"/>
      <c r="S5" s="9"/>
      <c r="T5" s="9"/>
      <c r="U5" s="9"/>
      <c r="V5" s="9"/>
    </row>
    <row r="6" spans="1:22" x14ac:dyDescent="0.25">
      <c r="A6" s="31"/>
      <c r="B6" s="32"/>
      <c r="C6" s="31"/>
      <c r="D6" s="54" t="s">
        <v>218</v>
      </c>
      <c r="E6" s="16">
        <v>0.73</v>
      </c>
      <c r="F6" s="31"/>
      <c r="G6" s="31"/>
      <c r="H6" s="31"/>
      <c r="I6" s="13">
        <v>0.49</v>
      </c>
      <c r="J6" s="31"/>
      <c r="K6" s="31"/>
      <c r="L6" s="31"/>
      <c r="M6" s="31"/>
      <c r="N6" s="31"/>
      <c r="O6" s="31"/>
      <c r="P6" s="31"/>
      <c r="Q6" s="31"/>
      <c r="R6" s="31"/>
      <c r="S6" s="9"/>
      <c r="T6" s="9"/>
      <c r="U6" s="9"/>
      <c r="V6" s="9"/>
    </row>
    <row r="7" spans="1:22" x14ac:dyDescent="0.25">
      <c r="A7" s="31"/>
      <c r="B7" s="32"/>
      <c r="C7" s="31"/>
      <c r="D7" s="54" t="s">
        <v>519</v>
      </c>
      <c r="E7" s="13">
        <v>0.5</v>
      </c>
      <c r="F7" s="16">
        <v>0.78</v>
      </c>
      <c r="G7" s="31"/>
      <c r="H7" s="31"/>
      <c r="I7" s="13">
        <v>0.41</v>
      </c>
      <c r="J7" s="31"/>
      <c r="K7" s="31"/>
      <c r="L7" s="31"/>
      <c r="M7" s="31"/>
      <c r="N7" s="31"/>
      <c r="O7" s="31"/>
      <c r="P7" s="31"/>
      <c r="Q7" s="31"/>
      <c r="R7" s="31"/>
      <c r="S7" s="9"/>
      <c r="T7" s="9"/>
      <c r="U7" s="9"/>
      <c r="V7" s="9"/>
    </row>
    <row r="8" spans="1:22" x14ac:dyDescent="0.25">
      <c r="A8" s="31"/>
      <c r="B8" s="32"/>
      <c r="C8" s="31"/>
      <c r="D8" s="35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9"/>
      <c r="T8" s="9"/>
      <c r="U8" s="9"/>
      <c r="V8" s="9"/>
    </row>
    <row r="9" spans="1:22" x14ac:dyDescent="0.25">
      <c r="A9" s="31"/>
      <c r="B9" s="32"/>
      <c r="C9" s="31"/>
      <c r="D9" s="35"/>
      <c r="E9" s="31"/>
      <c r="F9" s="31"/>
      <c r="G9" s="31"/>
      <c r="H9" s="36" t="s">
        <v>142</v>
      </c>
      <c r="I9" s="37">
        <f>AVERAGE(I6:I7)</f>
        <v>0.44999999999999996</v>
      </c>
      <c r="J9" s="31"/>
      <c r="K9" s="31"/>
      <c r="L9" s="31"/>
      <c r="M9" s="31"/>
      <c r="N9" s="31"/>
      <c r="O9" s="31"/>
      <c r="P9" s="31"/>
      <c r="Q9" s="31"/>
      <c r="R9" s="31"/>
      <c r="S9" s="9"/>
      <c r="T9" s="9"/>
      <c r="U9" s="9"/>
      <c r="V9" s="9"/>
    </row>
    <row r="10" spans="1:22" x14ac:dyDescent="0.25">
      <c r="A10" s="31"/>
      <c r="B10" s="32"/>
      <c r="C10" s="31"/>
      <c r="D10" s="32"/>
      <c r="E10" s="31"/>
      <c r="F10" s="31"/>
      <c r="G10" s="31"/>
      <c r="H10" s="36" t="s">
        <v>143</v>
      </c>
      <c r="I10" s="37">
        <f>I9/P5</f>
        <v>0.51961524227066314</v>
      </c>
      <c r="J10" s="31"/>
      <c r="K10" s="31"/>
      <c r="L10" s="31"/>
      <c r="M10" s="31"/>
      <c r="N10" s="31"/>
      <c r="O10" s="31"/>
      <c r="P10" s="31"/>
      <c r="Q10" s="31"/>
      <c r="R10" s="31"/>
      <c r="S10" s="9"/>
      <c r="T10" s="9"/>
      <c r="U10" s="9"/>
      <c r="V10" s="9"/>
    </row>
    <row r="11" spans="1:22" x14ac:dyDescent="0.25">
      <c r="A11" s="31"/>
      <c r="B11" s="32"/>
      <c r="C11" s="31"/>
      <c r="D11" s="32"/>
      <c r="E11" s="31"/>
      <c r="F11" s="31"/>
      <c r="G11" s="36" t="s">
        <v>144</v>
      </c>
      <c r="H11" s="36" t="s">
        <v>145</v>
      </c>
      <c r="I11" s="37">
        <f>(L5*Q5)/(1+(L5-1)*Q5)</f>
        <v>0.86039886039886049</v>
      </c>
      <c r="J11" s="31"/>
      <c r="K11" s="31"/>
      <c r="L11" s="31"/>
      <c r="M11" s="31"/>
      <c r="N11" s="31"/>
      <c r="O11" s="31"/>
      <c r="P11" s="31"/>
      <c r="Q11" s="31"/>
      <c r="R11" s="31"/>
      <c r="S11" s="9"/>
      <c r="T11" s="9"/>
      <c r="U11" s="9"/>
      <c r="V11" s="9"/>
    </row>
    <row r="13" spans="1:22" x14ac:dyDescent="0.25">
      <c r="A13" s="20" t="s">
        <v>128</v>
      </c>
      <c r="B13" s="27" t="s">
        <v>129</v>
      </c>
      <c r="C13" s="28"/>
      <c r="D13" s="29"/>
      <c r="E13" s="28"/>
      <c r="F13" s="28"/>
      <c r="G13" s="28"/>
      <c r="H13" s="28"/>
      <c r="I13" s="20" t="s">
        <v>130</v>
      </c>
      <c r="J13" s="28"/>
      <c r="K13" s="28"/>
      <c r="L13" s="28"/>
      <c r="M13" s="30" t="s">
        <v>131</v>
      </c>
      <c r="N13" s="28"/>
      <c r="O13" s="28"/>
      <c r="P13" s="28"/>
      <c r="Q13" s="28"/>
      <c r="R13" s="28"/>
      <c r="S13" s="28"/>
      <c r="T13" s="28"/>
      <c r="U13" s="28"/>
      <c r="V13" s="28"/>
    </row>
    <row r="14" spans="1:22" x14ac:dyDescent="0.25">
      <c r="A14" s="13"/>
      <c r="B14" s="26" t="s">
        <v>132</v>
      </c>
      <c r="C14" s="31"/>
      <c r="D14" s="32"/>
      <c r="E14" s="31"/>
      <c r="F14" s="31"/>
      <c r="G14" s="31"/>
      <c r="H14" s="31"/>
      <c r="I14" s="55" t="s">
        <v>281</v>
      </c>
      <c r="J14" s="31"/>
      <c r="K14" s="31"/>
      <c r="L14" s="34" t="s">
        <v>133</v>
      </c>
      <c r="M14" s="34" t="s">
        <v>134</v>
      </c>
      <c r="N14" s="34" t="s">
        <v>135</v>
      </c>
      <c r="O14" s="34" t="s">
        <v>136</v>
      </c>
      <c r="P14" s="34" t="s">
        <v>137</v>
      </c>
      <c r="Q14" s="34" t="s">
        <v>138</v>
      </c>
      <c r="R14" s="31"/>
      <c r="S14" s="9"/>
      <c r="T14" s="9"/>
      <c r="U14" s="9"/>
      <c r="V14" s="9"/>
    </row>
    <row r="15" spans="1:22" x14ac:dyDescent="0.25">
      <c r="A15" s="31"/>
      <c r="B15" s="32"/>
      <c r="C15" s="31"/>
      <c r="D15" s="32"/>
      <c r="E15" s="54" t="s">
        <v>280</v>
      </c>
      <c r="F15" s="54" t="s">
        <v>520</v>
      </c>
      <c r="G15" s="34"/>
      <c r="H15" s="34"/>
      <c r="I15" s="34" t="s">
        <v>141</v>
      </c>
      <c r="J15" s="31"/>
      <c r="K15" s="31"/>
      <c r="L15" s="31">
        <v>2</v>
      </c>
      <c r="M15" s="31">
        <f>AVERAGE(E17:E19,F18:F19,G19)</f>
        <v>0.27</v>
      </c>
      <c r="N15" s="31">
        <f>1+(L15-1)*M15</f>
        <v>1.27</v>
      </c>
      <c r="O15" s="31">
        <f>N15/L15</f>
        <v>0.63500000000000001</v>
      </c>
      <c r="P15" s="31">
        <f>SQRT(O15)</f>
        <v>0.79686887252546135</v>
      </c>
      <c r="Q15" s="31">
        <f>AVERAGE(E16,F17)</f>
        <v>0.74</v>
      </c>
      <c r="R15" s="31"/>
      <c r="S15" s="9"/>
      <c r="T15" s="9"/>
      <c r="U15" s="9"/>
      <c r="V15" s="9"/>
    </row>
    <row r="16" spans="1:22" x14ac:dyDescent="0.25">
      <c r="A16" s="31"/>
      <c r="B16" s="32"/>
      <c r="C16" s="31"/>
      <c r="D16" s="54" t="s">
        <v>280</v>
      </c>
      <c r="E16" s="16">
        <v>0.7</v>
      </c>
      <c r="F16" s="31"/>
      <c r="G16" s="31"/>
      <c r="H16" s="31"/>
      <c r="I16" s="13">
        <v>0.17</v>
      </c>
      <c r="J16" s="31"/>
      <c r="K16" s="31"/>
      <c r="L16" s="31"/>
      <c r="M16" s="31"/>
      <c r="N16" s="31"/>
      <c r="O16" s="31"/>
      <c r="P16" s="31"/>
      <c r="Q16" s="31"/>
      <c r="R16" s="31"/>
      <c r="S16" s="9"/>
      <c r="T16" s="9"/>
      <c r="U16" s="9"/>
      <c r="V16" s="9"/>
    </row>
    <row r="17" spans="1:22" x14ac:dyDescent="0.25">
      <c r="A17" s="31"/>
      <c r="B17" s="32"/>
      <c r="C17" s="31"/>
      <c r="D17" s="54" t="s">
        <v>520</v>
      </c>
      <c r="E17" s="13">
        <v>0.27</v>
      </c>
      <c r="F17" s="16">
        <v>0.78</v>
      </c>
      <c r="G17" s="31"/>
      <c r="H17" s="31"/>
      <c r="I17" s="13">
        <v>0.38</v>
      </c>
      <c r="J17" s="31"/>
      <c r="K17" s="31"/>
      <c r="L17" s="31"/>
      <c r="M17" s="31"/>
      <c r="N17" s="31"/>
      <c r="O17" s="31"/>
      <c r="P17" s="31"/>
      <c r="Q17" s="31"/>
      <c r="R17" s="31"/>
      <c r="S17" s="9"/>
      <c r="T17" s="9"/>
      <c r="U17" s="9"/>
      <c r="V17" s="9"/>
    </row>
    <row r="18" spans="1:22" x14ac:dyDescent="0.25">
      <c r="A18" s="31"/>
      <c r="B18" s="32"/>
      <c r="C18" s="31"/>
      <c r="D18" s="35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9"/>
      <c r="T18" s="9"/>
      <c r="U18" s="9"/>
      <c r="V18" s="9"/>
    </row>
    <row r="19" spans="1:22" x14ac:dyDescent="0.25">
      <c r="A19" s="31"/>
      <c r="B19" s="32"/>
      <c r="C19" s="31"/>
      <c r="D19" s="35"/>
      <c r="E19" s="31"/>
      <c r="F19" s="31"/>
      <c r="G19" s="31"/>
      <c r="H19" s="36" t="s">
        <v>142</v>
      </c>
      <c r="I19" s="37">
        <f>AVERAGE(I16:I17)</f>
        <v>0.27500000000000002</v>
      </c>
      <c r="J19" s="31"/>
      <c r="K19" s="31"/>
      <c r="L19" s="31"/>
      <c r="M19" s="31"/>
      <c r="N19" s="31"/>
      <c r="O19" s="31"/>
      <c r="P19" s="31"/>
      <c r="Q19" s="31"/>
      <c r="R19" s="31"/>
      <c r="S19" s="9"/>
      <c r="T19" s="9"/>
      <c r="U19" s="9"/>
      <c r="V19" s="9"/>
    </row>
    <row r="20" spans="1:22" x14ac:dyDescent="0.25">
      <c r="A20" s="31"/>
      <c r="B20" s="32"/>
      <c r="C20" s="31"/>
      <c r="D20" s="32"/>
      <c r="E20" s="31"/>
      <c r="F20" s="31"/>
      <c r="G20" s="31"/>
      <c r="H20" s="36" t="s">
        <v>143</v>
      </c>
      <c r="I20" s="37">
        <f>I19/P15</f>
        <v>0.34510069282598727</v>
      </c>
      <c r="J20" s="31"/>
      <c r="K20" s="31"/>
      <c r="L20" s="31"/>
      <c r="M20" s="31"/>
      <c r="N20" s="31"/>
      <c r="O20" s="31"/>
      <c r="P20" s="31"/>
      <c r="Q20" s="31"/>
      <c r="R20" s="31"/>
      <c r="S20" s="9"/>
      <c r="T20" s="9"/>
      <c r="U20" s="9"/>
      <c r="V20" s="9"/>
    </row>
    <row r="21" spans="1:22" x14ac:dyDescent="0.25">
      <c r="A21" s="31"/>
      <c r="B21" s="32"/>
      <c r="C21" s="31"/>
      <c r="D21" s="32"/>
      <c r="E21" s="31"/>
      <c r="F21" s="31"/>
      <c r="G21" s="36" t="s">
        <v>144</v>
      </c>
      <c r="H21" s="36" t="s">
        <v>145</v>
      </c>
      <c r="I21" s="37">
        <f>(L15*Q15)/(1+(L15-1)*Q15)</f>
        <v>0.85057471264367812</v>
      </c>
      <c r="J21" s="31"/>
      <c r="K21" s="31"/>
      <c r="L21" s="31"/>
      <c r="M21" s="31"/>
      <c r="N21" s="31"/>
      <c r="O21" s="31"/>
      <c r="P21" s="31"/>
      <c r="Q21" s="31"/>
      <c r="R21" s="31"/>
      <c r="S21" s="9"/>
      <c r="T21" s="9"/>
      <c r="U21" s="9"/>
      <c r="V21" s="9"/>
    </row>
    <row r="23" spans="1:22" ht="15.75" customHeight="1" x14ac:dyDescent="0.25">
      <c r="A23" s="20" t="s">
        <v>128</v>
      </c>
      <c r="B23" s="27" t="s">
        <v>129</v>
      </c>
      <c r="C23" s="28"/>
      <c r="D23" s="29"/>
      <c r="E23" s="28"/>
      <c r="F23" s="28"/>
      <c r="G23" s="28"/>
      <c r="H23" s="28"/>
      <c r="I23" s="20" t="s">
        <v>130</v>
      </c>
      <c r="J23" s="28"/>
      <c r="K23" s="28"/>
      <c r="L23" s="28"/>
      <c r="M23" s="30" t="s">
        <v>131</v>
      </c>
      <c r="N23" s="28"/>
      <c r="O23" s="28"/>
      <c r="P23" s="28"/>
      <c r="Q23" s="28"/>
      <c r="R23" s="28"/>
      <c r="S23" s="28"/>
      <c r="T23" s="28"/>
      <c r="U23" s="28"/>
      <c r="V23" s="28"/>
    </row>
    <row r="24" spans="1:22" ht="15.75" customHeight="1" x14ac:dyDescent="0.25">
      <c r="A24" s="13"/>
      <c r="B24" s="26" t="s">
        <v>146</v>
      </c>
      <c r="C24" s="31"/>
      <c r="D24" s="32"/>
      <c r="E24" s="31"/>
      <c r="F24" s="31"/>
      <c r="G24" s="31"/>
      <c r="H24" s="31"/>
      <c r="I24" s="55" t="s">
        <v>281</v>
      </c>
      <c r="J24" s="31"/>
      <c r="K24" s="31"/>
      <c r="L24" s="34" t="s">
        <v>133</v>
      </c>
      <c r="M24" s="34" t="s">
        <v>134</v>
      </c>
      <c r="N24" s="34" t="s">
        <v>135</v>
      </c>
      <c r="O24" s="34" t="s">
        <v>136</v>
      </c>
      <c r="P24" s="34" t="s">
        <v>137</v>
      </c>
      <c r="Q24" s="34" t="s">
        <v>138</v>
      </c>
      <c r="R24" s="31"/>
      <c r="S24" s="9"/>
      <c r="T24" s="9"/>
      <c r="U24" s="9"/>
      <c r="V24" s="9"/>
    </row>
    <row r="25" spans="1:22" ht="15.75" customHeight="1" x14ac:dyDescent="0.25">
      <c r="A25" s="31"/>
      <c r="B25" s="32"/>
      <c r="C25" s="31"/>
      <c r="D25" s="32"/>
      <c r="E25" s="54" t="s">
        <v>220</v>
      </c>
      <c r="F25" s="54" t="s">
        <v>521</v>
      </c>
      <c r="G25" s="54" t="s">
        <v>522</v>
      </c>
      <c r="H25" s="34"/>
      <c r="I25" s="34" t="s">
        <v>141</v>
      </c>
      <c r="J25" s="31"/>
      <c r="K25" s="31"/>
      <c r="L25" s="31">
        <v>3</v>
      </c>
      <c r="M25" s="31">
        <f>AVERAGE(E27:E29,F28:F29,G29)</f>
        <v>0.48000000000000004</v>
      </c>
      <c r="N25" s="31">
        <f>1+(L25-1)*M25</f>
        <v>1.96</v>
      </c>
      <c r="O25" s="31">
        <f>N25/L25</f>
        <v>0.65333333333333332</v>
      </c>
      <c r="P25" s="31">
        <f>SQRT(O25)</f>
        <v>0.80829037686547611</v>
      </c>
      <c r="Q25" s="31">
        <f>AVERAGE(E26,F27,G28)</f>
        <v>0.83</v>
      </c>
      <c r="R25" s="31"/>
      <c r="S25" s="9"/>
      <c r="T25" s="9"/>
      <c r="U25" s="9"/>
      <c r="V25" s="9"/>
    </row>
    <row r="26" spans="1:22" ht="15.75" customHeight="1" x14ac:dyDescent="0.25">
      <c r="A26" s="31"/>
      <c r="B26" s="32"/>
      <c r="C26" s="31"/>
      <c r="D26" s="54" t="s">
        <v>220</v>
      </c>
      <c r="E26" s="16">
        <v>0.83</v>
      </c>
      <c r="F26" s="31"/>
      <c r="G26" s="31"/>
      <c r="H26" s="31"/>
      <c r="I26" s="43">
        <v>0.49</v>
      </c>
      <c r="J26" s="31"/>
      <c r="K26" s="31"/>
      <c r="L26" s="31"/>
      <c r="M26" s="31"/>
      <c r="N26" s="31"/>
      <c r="O26" s="31"/>
      <c r="P26" s="31"/>
      <c r="Q26" s="31"/>
      <c r="R26" s="31"/>
      <c r="S26" s="9"/>
      <c r="T26" s="9"/>
      <c r="U26" s="9"/>
      <c r="V26" s="9"/>
    </row>
    <row r="27" spans="1:22" ht="15.75" customHeight="1" x14ac:dyDescent="0.25">
      <c r="A27" s="31"/>
      <c r="B27" s="32"/>
      <c r="C27" s="31"/>
      <c r="D27" s="54" t="s">
        <v>521</v>
      </c>
      <c r="E27" s="43">
        <v>0.65</v>
      </c>
      <c r="F27" s="16">
        <v>0.84</v>
      </c>
      <c r="G27" s="31"/>
      <c r="H27" s="31"/>
      <c r="I27" s="43">
        <v>0.26</v>
      </c>
      <c r="J27" s="31"/>
      <c r="K27" s="31"/>
      <c r="L27" s="31"/>
      <c r="M27" s="31"/>
      <c r="N27" s="31"/>
      <c r="O27" s="31"/>
      <c r="P27" s="31"/>
      <c r="Q27" s="31"/>
      <c r="R27" s="31"/>
      <c r="S27" s="9"/>
      <c r="T27" s="9"/>
      <c r="U27" s="9"/>
      <c r="V27" s="9"/>
    </row>
    <row r="28" spans="1:22" ht="15.75" customHeight="1" x14ac:dyDescent="0.25">
      <c r="A28" s="31"/>
      <c r="B28" s="32"/>
      <c r="C28" s="31"/>
      <c r="D28" s="54" t="s">
        <v>522</v>
      </c>
      <c r="E28" s="43">
        <v>0.49</v>
      </c>
      <c r="F28" s="43">
        <v>0.3</v>
      </c>
      <c r="G28" s="16">
        <v>0.82</v>
      </c>
      <c r="H28" s="31"/>
      <c r="I28" s="43">
        <v>0.44</v>
      </c>
      <c r="J28" s="31"/>
      <c r="K28" s="44"/>
      <c r="L28" s="31"/>
      <c r="M28" s="31"/>
      <c r="N28" s="31"/>
      <c r="O28" s="31"/>
      <c r="P28" s="31"/>
      <c r="Q28" s="31"/>
      <c r="R28" s="31"/>
      <c r="S28" s="9"/>
      <c r="T28" s="9"/>
      <c r="U28" s="9"/>
      <c r="V28" s="9"/>
    </row>
    <row r="29" spans="1:22" ht="15.75" customHeight="1" x14ac:dyDescent="0.25">
      <c r="A29" s="31"/>
      <c r="B29" s="32"/>
      <c r="C29" s="31"/>
      <c r="D29" s="32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9"/>
      <c r="T29" s="9"/>
      <c r="U29" s="9"/>
      <c r="V29" s="9"/>
    </row>
    <row r="30" spans="1:22" ht="15.75" customHeight="1" x14ac:dyDescent="0.25">
      <c r="A30" s="31"/>
      <c r="B30" s="32"/>
      <c r="C30" s="31"/>
      <c r="D30" s="32"/>
      <c r="E30" s="31"/>
      <c r="F30" s="31"/>
      <c r="G30" s="31"/>
      <c r="H30" s="36" t="s">
        <v>142</v>
      </c>
      <c r="I30" s="37">
        <f>AVERAGE(I26:I28)</f>
        <v>0.39666666666666667</v>
      </c>
      <c r="J30" s="31"/>
      <c r="K30" s="31"/>
      <c r="L30" s="31"/>
      <c r="M30" s="31"/>
      <c r="N30" s="31"/>
      <c r="O30" s="31"/>
      <c r="P30" s="31"/>
      <c r="Q30" s="31"/>
      <c r="R30" s="31"/>
      <c r="S30" s="9"/>
      <c r="T30" s="9"/>
      <c r="U30" s="9"/>
      <c r="V30" s="9"/>
    </row>
    <row r="31" spans="1:22" ht="15.75" customHeight="1" x14ac:dyDescent="0.25">
      <c r="A31" s="31"/>
      <c r="B31" s="32"/>
      <c r="C31" s="31"/>
      <c r="D31" s="32"/>
      <c r="E31" s="31"/>
      <c r="F31" s="31"/>
      <c r="G31" s="31"/>
      <c r="H31" s="36" t="s">
        <v>143</v>
      </c>
      <c r="I31" s="37">
        <f>I30/P25</f>
        <v>0.49074772881118189</v>
      </c>
      <c r="J31" s="31"/>
      <c r="K31" s="31"/>
      <c r="L31" s="31"/>
      <c r="M31" s="31"/>
      <c r="N31" s="31"/>
      <c r="O31" s="31"/>
      <c r="P31" s="31"/>
      <c r="Q31" s="31"/>
      <c r="R31" s="31"/>
      <c r="S31" s="9"/>
      <c r="T31" s="9"/>
      <c r="U31" s="9"/>
      <c r="V31" s="9"/>
    </row>
    <row r="32" spans="1:22" ht="15.75" customHeight="1" x14ac:dyDescent="0.25">
      <c r="A32" s="31"/>
      <c r="B32" s="32"/>
      <c r="C32" s="31"/>
      <c r="D32" s="32"/>
      <c r="E32" s="31"/>
      <c r="F32" s="31"/>
      <c r="G32" s="36" t="s">
        <v>144</v>
      </c>
      <c r="H32" s="36" t="s">
        <v>145</v>
      </c>
      <c r="I32" s="37">
        <f>(L25*Q25)/(1+(L25-1)*Q25)</f>
        <v>0.93609022556390964</v>
      </c>
      <c r="J32" s="31"/>
      <c r="K32" s="31"/>
      <c r="L32" s="31"/>
      <c r="M32" s="31"/>
      <c r="N32" s="31"/>
      <c r="O32" s="31"/>
      <c r="P32" s="31"/>
      <c r="Q32" s="31"/>
      <c r="R32" s="31"/>
      <c r="S32" s="9"/>
      <c r="T32" s="9"/>
      <c r="U32" s="9"/>
      <c r="V32" s="9"/>
    </row>
    <row r="35" spans="1:22" x14ac:dyDescent="0.25">
      <c r="A35" s="20" t="s">
        <v>128</v>
      </c>
      <c r="B35" s="27" t="s">
        <v>129</v>
      </c>
      <c r="C35" s="28"/>
      <c r="D35" s="29"/>
      <c r="E35" s="28"/>
      <c r="F35" s="28"/>
      <c r="G35" s="28"/>
      <c r="H35" s="28"/>
      <c r="I35" s="20" t="s">
        <v>130</v>
      </c>
      <c r="J35" s="28"/>
      <c r="K35" s="28"/>
      <c r="L35" s="28"/>
      <c r="M35" s="30" t="s">
        <v>131</v>
      </c>
      <c r="N35" s="28"/>
      <c r="O35" s="28"/>
      <c r="P35" s="28"/>
      <c r="Q35" s="28"/>
      <c r="R35" s="28"/>
      <c r="S35" s="28"/>
      <c r="T35" s="28"/>
      <c r="U35" s="28"/>
      <c r="V35" s="28"/>
    </row>
    <row r="36" spans="1:22" x14ac:dyDescent="0.25">
      <c r="A36" s="13"/>
      <c r="B36" s="26" t="s">
        <v>132</v>
      </c>
      <c r="C36" s="31"/>
      <c r="D36" s="32"/>
      <c r="E36" s="31"/>
      <c r="F36" s="31"/>
      <c r="G36" s="31"/>
      <c r="H36" s="31"/>
      <c r="I36" s="55" t="s">
        <v>283</v>
      </c>
      <c r="J36" s="31"/>
      <c r="K36" s="31"/>
      <c r="L36" s="34" t="s">
        <v>133</v>
      </c>
      <c r="M36" s="34" t="s">
        <v>134</v>
      </c>
      <c r="N36" s="34" t="s">
        <v>135</v>
      </c>
      <c r="O36" s="34" t="s">
        <v>136</v>
      </c>
      <c r="P36" s="34" t="s">
        <v>137</v>
      </c>
      <c r="Q36" s="34" t="s">
        <v>138</v>
      </c>
      <c r="R36" s="31"/>
      <c r="S36" s="9"/>
      <c r="T36" s="9"/>
      <c r="U36" s="9"/>
      <c r="V36" s="9"/>
    </row>
    <row r="37" spans="1:22" x14ac:dyDescent="0.25">
      <c r="A37" s="31"/>
      <c r="B37" s="32"/>
      <c r="C37" s="31"/>
      <c r="D37" s="32"/>
      <c r="E37" s="54" t="s">
        <v>218</v>
      </c>
      <c r="F37" s="54" t="s">
        <v>519</v>
      </c>
      <c r="G37" s="34"/>
      <c r="H37" s="34"/>
      <c r="I37" s="34" t="s">
        <v>141</v>
      </c>
      <c r="J37" s="31"/>
      <c r="K37" s="31"/>
      <c r="L37" s="31">
        <v>2</v>
      </c>
      <c r="M37" s="31">
        <f>AVERAGE(E39:E41,F40:F41,G41)</f>
        <v>0.5</v>
      </c>
      <c r="N37" s="31">
        <f>1+(L37-1)*M37</f>
        <v>1.5</v>
      </c>
      <c r="O37" s="31">
        <f>N37/L37</f>
        <v>0.75</v>
      </c>
      <c r="P37" s="31">
        <f>SQRT(O37)</f>
        <v>0.8660254037844386</v>
      </c>
      <c r="Q37" s="31">
        <f>AVERAGE(E38,F39)</f>
        <v>0.755</v>
      </c>
      <c r="R37" s="31"/>
      <c r="S37" s="9"/>
      <c r="T37" s="9"/>
      <c r="U37" s="9"/>
      <c r="V37" s="9"/>
    </row>
    <row r="38" spans="1:22" x14ac:dyDescent="0.25">
      <c r="A38" s="31"/>
      <c r="B38" s="32"/>
      <c r="C38" s="31"/>
      <c r="D38" s="54" t="s">
        <v>218</v>
      </c>
      <c r="E38" s="16">
        <v>0.73</v>
      </c>
      <c r="F38" s="31"/>
      <c r="G38" s="31"/>
      <c r="H38" s="31"/>
      <c r="I38" s="13">
        <v>0.31</v>
      </c>
      <c r="J38" s="31"/>
      <c r="K38" s="31"/>
      <c r="L38" s="31"/>
      <c r="M38" s="31"/>
      <c r="N38" s="31"/>
      <c r="O38" s="31"/>
      <c r="P38" s="31"/>
      <c r="Q38" s="31"/>
      <c r="R38" s="31"/>
      <c r="S38" s="9"/>
      <c r="T38" s="9"/>
      <c r="U38" s="9"/>
      <c r="V38" s="9"/>
    </row>
    <row r="39" spans="1:22" x14ac:dyDescent="0.25">
      <c r="A39" s="31"/>
      <c r="B39" s="32"/>
      <c r="C39" s="31"/>
      <c r="D39" s="54" t="s">
        <v>519</v>
      </c>
      <c r="E39" s="13">
        <v>0.5</v>
      </c>
      <c r="F39" s="16">
        <v>0.78</v>
      </c>
      <c r="G39" s="31"/>
      <c r="H39" s="31"/>
      <c r="I39" s="13">
        <v>0.15</v>
      </c>
      <c r="J39" s="31"/>
      <c r="K39" s="31"/>
      <c r="L39" s="31"/>
      <c r="M39" s="31"/>
      <c r="N39" s="31"/>
      <c r="O39" s="31"/>
      <c r="P39" s="31"/>
      <c r="Q39" s="31"/>
      <c r="R39" s="31"/>
      <c r="S39" s="9"/>
      <c r="T39" s="9"/>
      <c r="U39" s="9"/>
      <c r="V39" s="9"/>
    </row>
    <row r="40" spans="1:22" x14ac:dyDescent="0.25">
      <c r="A40" s="31"/>
      <c r="B40" s="32"/>
      <c r="C40" s="31"/>
      <c r="D40" s="35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9"/>
      <c r="T40" s="9"/>
      <c r="U40" s="9"/>
      <c r="V40" s="9"/>
    </row>
    <row r="41" spans="1:22" x14ac:dyDescent="0.25">
      <c r="A41" s="31"/>
      <c r="B41" s="32"/>
      <c r="C41" s="31"/>
      <c r="D41" s="35"/>
      <c r="E41" s="31"/>
      <c r="F41" s="31"/>
      <c r="G41" s="31"/>
      <c r="H41" s="36" t="s">
        <v>142</v>
      </c>
      <c r="I41" s="37">
        <f>AVERAGE(I38:I39)</f>
        <v>0.22999999999999998</v>
      </c>
      <c r="J41" s="31"/>
      <c r="K41" s="31"/>
      <c r="L41" s="31"/>
      <c r="M41" s="31"/>
      <c r="N41" s="31"/>
      <c r="O41" s="31"/>
      <c r="P41" s="31"/>
      <c r="Q41" s="31"/>
      <c r="R41" s="31"/>
      <c r="S41" s="9"/>
      <c r="T41" s="9"/>
      <c r="U41" s="9"/>
      <c r="V41" s="9"/>
    </row>
    <row r="42" spans="1:22" x14ac:dyDescent="0.25">
      <c r="A42" s="31"/>
      <c r="B42" s="32"/>
      <c r="C42" s="31"/>
      <c r="D42" s="32"/>
      <c r="E42" s="31"/>
      <c r="F42" s="31"/>
      <c r="G42" s="31"/>
      <c r="H42" s="36" t="s">
        <v>143</v>
      </c>
      <c r="I42" s="37">
        <f>I41/P37</f>
        <v>0.26558112382722787</v>
      </c>
      <c r="J42" s="31"/>
      <c r="K42" s="31"/>
      <c r="L42" s="31"/>
      <c r="M42" s="31"/>
      <c r="N42" s="31"/>
      <c r="O42" s="31"/>
      <c r="P42" s="31"/>
      <c r="Q42" s="31"/>
      <c r="R42" s="31"/>
      <c r="S42" s="9"/>
      <c r="T42" s="9"/>
      <c r="U42" s="9"/>
      <c r="V42" s="9"/>
    </row>
    <row r="43" spans="1:22" x14ac:dyDescent="0.25">
      <c r="A43" s="31"/>
      <c r="B43" s="32"/>
      <c r="C43" s="31"/>
      <c r="D43" s="32"/>
      <c r="E43" s="31"/>
      <c r="F43" s="31"/>
      <c r="G43" s="36" t="s">
        <v>144</v>
      </c>
      <c r="H43" s="36" t="s">
        <v>145</v>
      </c>
      <c r="I43" s="37">
        <f>(L37*Q37)/(1+(L37-1)*Q37)</f>
        <v>0.86039886039886049</v>
      </c>
      <c r="J43" s="31"/>
      <c r="K43" s="31"/>
      <c r="L43" s="31"/>
      <c r="M43" s="31"/>
      <c r="N43" s="31"/>
      <c r="O43" s="31"/>
      <c r="P43" s="31"/>
      <c r="Q43" s="31"/>
      <c r="R43" s="31"/>
      <c r="S43" s="9"/>
      <c r="T43" s="9"/>
      <c r="U43" s="9"/>
      <c r="V43" s="9"/>
    </row>
    <row r="45" spans="1:22" x14ac:dyDescent="0.25">
      <c r="A45" s="89" t="s">
        <v>507</v>
      </c>
      <c r="B45" s="90"/>
      <c r="C45" s="90"/>
      <c r="D45" s="90"/>
      <c r="E45" s="90"/>
      <c r="F45" s="90"/>
    </row>
    <row r="46" spans="1:22" x14ac:dyDescent="0.25">
      <c r="A46" s="20" t="s">
        <v>128</v>
      </c>
      <c r="B46" s="27" t="s">
        <v>129</v>
      </c>
      <c r="C46" s="28"/>
      <c r="D46" s="29"/>
      <c r="E46" s="28"/>
      <c r="F46" s="28"/>
      <c r="G46" s="28"/>
      <c r="H46" s="28"/>
      <c r="I46" s="20" t="s">
        <v>130</v>
      </c>
      <c r="J46" s="28"/>
      <c r="K46" s="28"/>
      <c r="L46" s="28"/>
      <c r="M46" s="30" t="s">
        <v>131</v>
      </c>
      <c r="N46" s="28"/>
      <c r="O46" s="28"/>
      <c r="P46" s="28"/>
      <c r="Q46" s="28"/>
      <c r="R46" s="28"/>
      <c r="S46" s="28"/>
      <c r="T46" s="28"/>
      <c r="U46" s="28"/>
      <c r="V46" s="28"/>
    </row>
    <row r="47" spans="1:22" x14ac:dyDescent="0.25">
      <c r="A47" s="13"/>
      <c r="B47" s="26" t="s">
        <v>132</v>
      </c>
      <c r="C47" s="31"/>
      <c r="D47" s="32"/>
      <c r="E47" s="31"/>
      <c r="F47" s="31"/>
      <c r="G47" s="31"/>
      <c r="H47" s="31"/>
      <c r="I47" s="55" t="s">
        <v>280</v>
      </c>
      <c r="J47" s="31"/>
      <c r="K47" s="31"/>
      <c r="L47" s="34" t="s">
        <v>133</v>
      </c>
      <c r="M47" s="34" t="s">
        <v>134</v>
      </c>
      <c r="N47" s="34" t="s">
        <v>135</v>
      </c>
      <c r="O47" s="34" t="s">
        <v>136</v>
      </c>
      <c r="P47" s="34" t="s">
        <v>137</v>
      </c>
      <c r="Q47" s="34" t="s">
        <v>138</v>
      </c>
      <c r="R47" s="31"/>
      <c r="S47" s="9"/>
      <c r="T47" s="9"/>
      <c r="U47" s="9"/>
      <c r="V47" s="9"/>
    </row>
    <row r="48" spans="1:22" x14ac:dyDescent="0.25">
      <c r="A48" s="31"/>
      <c r="B48" s="32"/>
      <c r="C48" s="31"/>
      <c r="D48" s="32"/>
      <c r="E48" s="54" t="s">
        <v>218</v>
      </c>
      <c r="F48" s="54" t="s">
        <v>519</v>
      </c>
      <c r="G48" s="34"/>
      <c r="H48" s="34"/>
      <c r="I48" s="34" t="s">
        <v>141</v>
      </c>
      <c r="J48" s="31"/>
      <c r="K48" s="31"/>
      <c r="L48" s="31">
        <v>2</v>
      </c>
      <c r="M48" s="31">
        <f>AVERAGE(E50:E52,F51:F52,G52)</f>
        <v>0.5</v>
      </c>
      <c r="N48" s="31">
        <f>1+(L48-1)*M48</f>
        <v>1.5</v>
      </c>
      <c r="O48" s="31">
        <f>N48/L48</f>
        <v>0.75</v>
      </c>
      <c r="P48" s="31">
        <f>SQRT(O48)</f>
        <v>0.8660254037844386</v>
      </c>
      <c r="Q48" s="31">
        <f>AVERAGE(E49,F50)</f>
        <v>0.755</v>
      </c>
      <c r="R48" s="31"/>
      <c r="S48" s="9"/>
      <c r="T48" s="9"/>
      <c r="U48" s="9"/>
      <c r="V48" s="9"/>
    </row>
    <row r="49" spans="1:22" x14ac:dyDescent="0.25">
      <c r="A49" s="31"/>
      <c r="B49" s="32"/>
      <c r="C49" s="31"/>
      <c r="D49" s="54" t="s">
        <v>218</v>
      </c>
      <c r="E49" s="16">
        <v>0.73</v>
      </c>
      <c r="F49" s="31"/>
      <c r="G49" s="31"/>
      <c r="H49" s="31"/>
      <c r="I49" s="13">
        <v>0.17</v>
      </c>
      <c r="J49" s="31"/>
      <c r="K49" s="31"/>
      <c r="L49" s="31"/>
      <c r="M49" s="31"/>
      <c r="N49" s="31"/>
      <c r="O49" s="31"/>
      <c r="P49" s="31"/>
      <c r="Q49" s="31"/>
      <c r="R49" s="31"/>
      <c r="S49" s="9"/>
      <c r="T49" s="9"/>
      <c r="U49" s="9"/>
      <c r="V49" s="9"/>
    </row>
    <row r="50" spans="1:22" x14ac:dyDescent="0.25">
      <c r="A50" s="31"/>
      <c r="B50" s="32"/>
      <c r="C50" s="31"/>
      <c r="D50" s="54" t="s">
        <v>519</v>
      </c>
      <c r="E50" s="13">
        <v>0.5</v>
      </c>
      <c r="F50" s="16">
        <v>0.78</v>
      </c>
      <c r="G50" s="31"/>
      <c r="H50" s="31"/>
      <c r="I50" s="13">
        <v>-0.13</v>
      </c>
      <c r="J50" s="31"/>
      <c r="K50" s="31"/>
      <c r="L50" s="31"/>
      <c r="M50" s="31"/>
      <c r="N50" s="31"/>
      <c r="O50" s="31"/>
      <c r="P50" s="31"/>
      <c r="Q50" s="31"/>
      <c r="R50" s="31"/>
      <c r="S50" s="9"/>
      <c r="T50" s="9"/>
      <c r="U50" s="9"/>
      <c r="V50" s="9"/>
    </row>
    <row r="51" spans="1:22" x14ac:dyDescent="0.25">
      <c r="A51" s="31"/>
      <c r="B51" s="32"/>
      <c r="C51" s="31"/>
      <c r="D51" s="35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9"/>
      <c r="T51" s="9"/>
      <c r="U51" s="9"/>
      <c r="V51" s="9"/>
    </row>
    <row r="52" spans="1:22" x14ac:dyDescent="0.25">
      <c r="A52" s="31"/>
      <c r="B52" s="32"/>
      <c r="C52" s="31"/>
      <c r="D52" s="35"/>
      <c r="E52" s="31"/>
      <c r="F52" s="31"/>
      <c r="G52" s="31"/>
      <c r="H52" s="36" t="s">
        <v>142</v>
      </c>
      <c r="I52" s="37">
        <f>AVERAGE(I49:I50)</f>
        <v>2.0000000000000004E-2</v>
      </c>
      <c r="J52" s="31"/>
      <c r="K52" s="31"/>
      <c r="L52" s="31"/>
      <c r="M52" s="31"/>
      <c r="N52" s="31"/>
      <c r="O52" s="31"/>
      <c r="P52" s="31"/>
      <c r="Q52" s="31"/>
      <c r="R52" s="31"/>
      <c r="S52" s="9"/>
      <c r="T52" s="9"/>
      <c r="U52" s="9"/>
      <c r="V52" s="9"/>
    </row>
    <row r="53" spans="1:22" x14ac:dyDescent="0.25">
      <c r="A53" s="31"/>
      <c r="B53" s="32"/>
      <c r="C53" s="31"/>
      <c r="D53" s="32"/>
      <c r="E53" s="31"/>
      <c r="F53" s="31"/>
      <c r="G53" s="31"/>
      <c r="H53" s="36" t="s">
        <v>143</v>
      </c>
      <c r="I53" s="37">
        <f>I52/P48</f>
        <v>2.3094010767585035E-2</v>
      </c>
      <c r="J53" s="31"/>
      <c r="K53" s="31"/>
      <c r="L53" s="31"/>
      <c r="M53" s="31"/>
      <c r="N53" s="31"/>
      <c r="O53" s="31"/>
      <c r="P53" s="31"/>
      <c r="Q53" s="31"/>
      <c r="R53" s="31"/>
      <c r="S53" s="9"/>
      <c r="T53" s="9"/>
      <c r="U53" s="9"/>
      <c r="V53" s="9"/>
    </row>
    <row r="54" spans="1:22" x14ac:dyDescent="0.25">
      <c r="A54" s="31"/>
      <c r="B54" s="32"/>
      <c r="C54" s="31"/>
      <c r="D54" s="32"/>
      <c r="E54" s="31"/>
      <c r="F54" s="31"/>
      <c r="G54" s="36" t="s">
        <v>144</v>
      </c>
      <c r="H54" s="36" t="s">
        <v>145</v>
      </c>
      <c r="I54" s="37">
        <f>(L48*Q48)/(1+(L48-1)*Q48)</f>
        <v>0.86039886039886049</v>
      </c>
      <c r="J54" s="31"/>
      <c r="K54" s="31"/>
      <c r="L54" s="31"/>
      <c r="M54" s="31"/>
      <c r="N54" s="31"/>
      <c r="O54" s="31"/>
      <c r="P54" s="31"/>
      <c r="Q54" s="31"/>
      <c r="R54" s="31"/>
      <c r="S54" s="9"/>
      <c r="T54" s="9"/>
      <c r="U54" s="9"/>
      <c r="V54" s="9"/>
    </row>
    <row r="56" spans="1:22" x14ac:dyDescent="0.25">
      <c r="A56" s="20" t="s">
        <v>128</v>
      </c>
      <c r="B56" s="27" t="s">
        <v>129</v>
      </c>
      <c r="C56" s="28"/>
      <c r="D56" s="29"/>
      <c r="E56" s="28"/>
      <c r="F56" s="28"/>
      <c r="G56" s="28"/>
      <c r="H56" s="28"/>
      <c r="I56" s="20" t="s">
        <v>130</v>
      </c>
      <c r="J56" s="28"/>
      <c r="K56" s="28"/>
      <c r="L56" s="28"/>
      <c r="M56" s="30" t="s">
        <v>131</v>
      </c>
      <c r="N56" s="28"/>
      <c r="O56" s="28"/>
      <c r="P56" s="28"/>
      <c r="Q56" s="28"/>
      <c r="R56" s="28"/>
      <c r="S56" s="28"/>
      <c r="T56" s="28"/>
      <c r="U56" s="28"/>
      <c r="V56" s="28"/>
    </row>
    <row r="57" spans="1:22" x14ac:dyDescent="0.25">
      <c r="A57" s="13"/>
      <c r="B57" s="26" t="s">
        <v>132</v>
      </c>
      <c r="C57" s="31"/>
      <c r="D57" s="32"/>
      <c r="E57" s="31"/>
      <c r="F57" s="31"/>
      <c r="G57" s="31"/>
      <c r="H57" s="31"/>
      <c r="I57" s="55" t="s">
        <v>520</v>
      </c>
      <c r="J57" s="31"/>
      <c r="K57" s="31"/>
      <c r="L57" s="34" t="s">
        <v>133</v>
      </c>
      <c r="M57" s="34" t="s">
        <v>134</v>
      </c>
      <c r="N57" s="34" t="s">
        <v>135</v>
      </c>
      <c r="O57" s="34" t="s">
        <v>136</v>
      </c>
      <c r="P57" s="34" t="s">
        <v>137</v>
      </c>
      <c r="Q57" s="34" t="s">
        <v>138</v>
      </c>
      <c r="R57" s="31"/>
      <c r="S57" s="9"/>
      <c r="T57" s="9"/>
      <c r="U57" s="9"/>
      <c r="V57" s="9"/>
    </row>
    <row r="58" spans="1:22" x14ac:dyDescent="0.25">
      <c r="A58" s="31"/>
      <c r="B58" s="32"/>
      <c r="C58" s="31"/>
      <c r="D58" s="32"/>
      <c r="E58" s="54" t="s">
        <v>218</v>
      </c>
      <c r="F58" s="54" t="s">
        <v>519</v>
      </c>
      <c r="G58" s="34"/>
      <c r="H58" s="34"/>
      <c r="I58" s="34" t="s">
        <v>141</v>
      </c>
      <c r="J58" s="31"/>
      <c r="K58" s="31"/>
      <c r="L58" s="31">
        <v>2</v>
      </c>
      <c r="M58" s="31">
        <f>AVERAGE(E60:E62,F61:F62,G62)</f>
        <v>0.5</v>
      </c>
      <c r="N58" s="31">
        <f>1+(L58-1)*M58</f>
        <v>1.5</v>
      </c>
      <c r="O58" s="31">
        <f>N58/L58</f>
        <v>0.75</v>
      </c>
      <c r="P58" s="31">
        <f>SQRT(O58)</f>
        <v>0.8660254037844386</v>
      </c>
      <c r="Q58" s="31">
        <f>AVERAGE(E59,F60)</f>
        <v>0.755</v>
      </c>
      <c r="R58" s="31"/>
      <c r="S58" s="9"/>
      <c r="T58" s="9"/>
      <c r="U58" s="9"/>
      <c r="V58" s="9"/>
    </row>
    <row r="59" spans="1:22" x14ac:dyDescent="0.25">
      <c r="A59" s="31"/>
      <c r="B59" s="32"/>
      <c r="C59" s="31"/>
      <c r="D59" s="54" t="s">
        <v>218</v>
      </c>
      <c r="E59" s="16">
        <v>0.73</v>
      </c>
      <c r="F59" s="31"/>
      <c r="G59" s="31"/>
      <c r="H59" s="31"/>
      <c r="I59" s="13">
        <v>0.44</v>
      </c>
      <c r="J59" s="31"/>
      <c r="K59" s="31"/>
      <c r="L59" s="31"/>
      <c r="M59" s="31"/>
      <c r="N59" s="31"/>
      <c r="O59" s="31"/>
      <c r="P59" s="31"/>
      <c r="Q59" s="31"/>
      <c r="R59" s="31"/>
      <c r="S59" s="9"/>
      <c r="T59" s="9"/>
      <c r="U59" s="9"/>
      <c r="V59" s="9"/>
    </row>
    <row r="60" spans="1:22" x14ac:dyDescent="0.25">
      <c r="A60" s="31"/>
      <c r="B60" s="32"/>
      <c r="C60" s="31"/>
      <c r="D60" s="54" t="s">
        <v>519</v>
      </c>
      <c r="E60" s="13">
        <v>0.5</v>
      </c>
      <c r="F60" s="16">
        <v>0.78</v>
      </c>
      <c r="G60" s="31"/>
      <c r="H60" s="31"/>
      <c r="I60" s="13">
        <v>0.31</v>
      </c>
      <c r="J60" s="31"/>
      <c r="K60" s="31"/>
      <c r="L60" s="31"/>
      <c r="M60" s="31"/>
      <c r="N60" s="31"/>
      <c r="O60" s="31"/>
      <c r="P60" s="31"/>
      <c r="Q60" s="31"/>
      <c r="R60" s="31"/>
      <c r="S60" s="9"/>
      <c r="T60" s="9"/>
      <c r="U60" s="9"/>
      <c r="V60" s="9"/>
    </row>
    <row r="61" spans="1:22" x14ac:dyDescent="0.25">
      <c r="A61" s="31"/>
      <c r="B61" s="32"/>
      <c r="C61" s="31"/>
      <c r="D61" s="35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9"/>
      <c r="T61" s="9"/>
      <c r="U61" s="9"/>
      <c r="V61" s="9"/>
    </row>
    <row r="62" spans="1:22" x14ac:dyDescent="0.25">
      <c r="A62" s="31"/>
      <c r="B62" s="32"/>
      <c r="C62" s="31"/>
      <c r="D62" s="35"/>
      <c r="E62" s="31"/>
      <c r="F62" s="31"/>
      <c r="G62" s="31"/>
      <c r="H62" s="36" t="s">
        <v>142</v>
      </c>
      <c r="I62" s="37">
        <f>AVERAGE(I59:I60)</f>
        <v>0.375</v>
      </c>
      <c r="J62" s="31"/>
      <c r="K62" s="31"/>
      <c r="L62" s="31"/>
      <c r="M62" s="31"/>
      <c r="N62" s="31"/>
      <c r="O62" s="31"/>
      <c r="P62" s="31"/>
      <c r="Q62" s="31"/>
      <c r="R62" s="31"/>
      <c r="S62" s="9"/>
      <c r="T62" s="9"/>
      <c r="U62" s="9"/>
      <c r="V62" s="9"/>
    </row>
    <row r="63" spans="1:22" x14ac:dyDescent="0.25">
      <c r="A63" s="31"/>
      <c r="B63" s="32"/>
      <c r="C63" s="31"/>
      <c r="D63" s="32"/>
      <c r="E63" s="31"/>
      <c r="F63" s="31"/>
      <c r="G63" s="31"/>
      <c r="H63" s="36" t="s">
        <v>143</v>
      </c>
      <c r="I63" s="37">
        <f>I62/P58</f>
        <v>0.43301270189221935</v>
      </c>
      <c r="J63" s="31"/>
      <c r="K63" s="31"/>
      <c r="L63" s="31"/>
      <c r="M63" s="31"/>
      <c r="N63" s="31"/>
      <c r="O63" s="31"/>
      <c r="P63" s="31"/>
      <c r="Q63" s="31"/>
      <c r="R63" s="31"/>
      <c r="S63" s="9"/>
      <c r="T63" s="9"/>
      <c r="U63" s="9"/>
      <c r="V63" s="9"/>
    </row>
    <row r="64" spans="1:22" x14ac:dyDescent="0.25">
      <c r="A64" s="31"/>
      <c r="B64" s="32"/>
      <c r="C64" s="31"/>
      <c r="D64" s="32"/>
      <c r="E64" s="31"/>
      <c r="F64" s="31"/>
      <c r="G64" s="36" t="s">
        <v>144</v>
      </c>
      <c r="H64" s="36" t="s">
        <v>145</v>
      </c>
      <c r="I64" s="37">
        <f>(L58*Q58)/(1+(L58-1)*Q58)</f>
        <v>0.86039886039886049</v>
      </c>
      <c r="J64" s="31"/>
      <c r="K64" s="31"/>
      <c r="L64" s="31"/>
      <c r="M64" s="31"/>
      <c r="N64" s="31"/>
      <c r="O64" s="31"/>
      <c r="P64" s="31"/>
      <c r="Q64" s="31"/>
      <c r="R64" s="31"/>
      <c r="S64" s="9"/>
      <c r="T64" s="9"/>
      <c r="U64" s="9"/>
      <c r="V64" s="9"/>
    </row>
    <row r="66" spans="1:22" x14ac:dyDescent="0.25">
      <c r="A66" s="20" t="s">
        <v>128</v>
      </c>
      <c r="B66" s="27" t="s">
        <v>129</v>
      </c>
      <c r="C66" s="28"/>
      <c r="D66" s="29"/>
      <c r="E66" s="28"/>
      <c r="F66" s="28"/>
      <c r="G66" s="28"/>
      <c r="H66" s="28"/>
      <c r="I66" s="20" t="s">
        <v>130</v>
      </c>
      <c r="J66" s="28"/>
      <c r="K66" s="28"/>
      <c r="L66" s="28"/>
      <c r="M66" s="30" t="s">
        <v>131</v>
      </c>
      <c r="N66" s="28"/>
      <c r="O66" s="28"/>
      <c r="P66" s="28"/>
      <c r="Q66" s="28"/>
      <c r="R66" s="28"/>
      <c r="S66" s="28"/>
      <c r="T66" s="28"/>
      <c r="U66" s="28"/>
      <c r="V66" s="28"/>
    </row>
    <row r="67" spans="1:22" x14ac:dyDescent="0.25">
      <c r="A67" s="13"/>
      <c r="B67" s="26" t="s">
        <v>132</v>
      </c>
      <c r="C67" s="31"/>
      <c r="D67" s="32"/>
      <c r="E67" s="31"/>
      <c r="F67" s="31"/>
      <c r="G67" s="31"/>
      <c r="H67" s="31"/>
      <c r="I67" s="55" t="s">
        <v>218</v>
      </c>
      <c r="J67" s="31"/>
      <c r="K67" s="31"/>
      <c r="L67" s="34" t="s">
        <v>133</v>
      </c>
      <c r="M67" s="34" t="s">
        <v>134</v>
      </c>
      <c r="N67" s="34" t="s">
        <v>135</v>
      </c>
      <c r="O67" s="34" t="s">
        <v>136</v>
      </c>
      <c r="P67" s="34" t="s">
        <v>137</v>
      </c>
      <c r="Q67" s="34" t="s">
        <v>138</v>
      </c>
      <c r="R67" s="31"/>
      <c r="S67" s="9"/>
      <c r="T67" s="9"/>
      <c r="U67" s="9"/>
      <c r="V67" s="9"/>
    </row>
    <row r="68" spans="1:22" x14ac:dyDescent="0.25">
      <c r="A68" s="31"/>
      <c r="B68" s="32"/>
      <c r="C68" s="31"/>
      <c r="D68" s="32"/>
      <c r="E68" s="54" t="s">
        <v>280</v>
      </c>
      <c r="F68" s="54" t="s">
        <v>520</v>
      </c>
      <c r="G68" s="34"/>
      <c r="H68" s="34"/>
      <c r="I68" s="34" t="s">
        <v>141</v>
      </c>
      <c r="J68" s="31"/>
      <c r="K68" s="31"/>
      <c r="L68" s="31">
        <v>2</v>
      </c>
      <c r="M68" s="31">
        <f>AVERAGE(E70:E72,F71:F72,G72)</f>
        <v>0.27</v>
      </c>
      <c r="N68" s="31">
        <f>1+(L68-1)*M68</f>
        <v>1.27</v>
      </c>
      <c r="O68" s="31">
        <f>N68/L68</f>
        <v>0.63500000000000001</v>
      </c>
      <c r="P68" s="31">
        <f>SQRT(O68)</f>
        <v>0.79686887252546135</v>
      </c>
      <c r="Q68" s="31">
        <f>AVERAGE(E69,F70)</f>
        <v>0.74</v>
      </c>
      <c r="R68" s="31"/>
      <c r="S68" s="9"/>
      <c r="T68" s="9"/>
      <c r="U68" s="9"/>
      <c r="V68" s="9"/>
    </row>
    <row r="69" spans="1:22" x14ac:dyDescent="0.25">
      <c r="A69" s="31"/>
      <c r="B69" s="32"/>
      <c r="C69" s="31"/>
      <c r="D69" s="54" t="s">
        <v>280</v>
      </c>
      <c r="E69" s="16">
        <v>0.7</v>
      </c>
      <c r="F69" s="31"/>
      <c r="G69" s="31"/>
      <c r="H69" s="31"/>
      <c r="I69" s="13">
        <v>2.3E-2</v>
      </c>
      <c r="J69" s="31"/>
      <c r="K69" s="31"/>
      <c r="L69" s="31"/>
      <c r="M69" s="31"/>
      <c r="N69" s="31"/>
      <c r="O69" s="31"/>
      <c r="P69" s="31"/>
      <c r="Q69" s="31"/>
      <c r="R69" s="31"/>
      <c r="S69" s="9"/>
      <c r="T69" s="9"/>
      <c r="U69" s="9"/>
      <c r="V69" s="9"/>
    </row>
    <row r="70" spans="1:22" x14ac:dyDescent="0.25">
      <c r="A70" s="31"/>
      <c r="B70" s="32"/>
      <c r="C70" s="31"/>
      <c r="D70" s="54" t="s">
        <v>520</v>
      </c>
      <c r="E70" s="13">
        <v>0.27</v>
      </c>
      <c r="F70" s="16">
        <v>0.78</v>
      </c>
      <c r="G70" s="31"/>
      <c r="H70" s="31"/>
      <c r="I70" s="13">
        <v>0.433</v>
      </c>
      <c r="J70" s="31"/>
      <c r="K70" s="31"/>
      <c r="L70" s="31"/>
      <c r="M70" s="31"/>
      <c r="N70" s="31"/>
      <c r="O70" s="31"/>
      <c r="P70" s="31"/>
      <c r="Q70" s="31"/>
      <c r="R70" s="31"/>
      <c r="S70" s="9"/>
      <c r="T70" s="9"/>
      <c r="U70" s="9"/>
      <c r="V70" s="9"/>
    </row>
    <row r="71" spans="1:22" x14ac:dyDescent="0.25">
      <c r="A71" s="31"/>
      <c r="B71" s="32"/>
      <c r="C71" s="31"/>
      <c r="D71" s="35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9"/>
      <c r="T71" s="9"/>
      <c r="U71" s="9"/>
      <c r="V71" s="9"/>
    </row>
    <row r="72" spans="1:22" x14ac:dyDescent="0.25">
      <c r="A72" s="31"/>
      <c r="B72" s="32"/>
      <c r="C72" s="31"/>
      <c r="D72" s="35"/>
      <c r="E72" s="31"/>
      <c r="F72" s="31"/>
      <c r="G72" s="31"/>
      <c r="H72" s="36" t="s">
        <v>142</v>
      </c>
      <c r="I72" s="37">
        <f>AVERAGE(I69:I70)</f>
        <v>0.22800000000000001</v>
      </c>
      <c r="J72" s="31"/>
      <c r="K72" s="31"/>
      <c r="L72" s="31"/>
      <c r="M72" s="31"/>
      <c r="N72" s="31"/>
      <c r="O72" s="31"/>
      <c r="P72" s="31"/>
      <c r="Q72" s="31"/>
      <c r="R72" s="31"/>
      <c r="S72" s="9"/>
      <c r="T72" s="9"/>
      <c r="U72" s="9"/>
      <c r="V72" s="9"/>
    </row>
    <row r="73" spans="1:22" x14ac:dyDescent="0.25">
      <c r="A73" s="31"/>
      <c r="B73" s="32"/>
      <c r="C73" s="31"/>
      <c r="D73" s="32"/>
      <c r="E73" s="31"/>
      <c r="F73" s="31"/>
      <c r="G73" s="31"/>
      <c r="H73" s="36" t="s">
        <v>143</v>
      </c>
      <c r="I73" s="37">
        <f>I72/P68</f>
        <v>0.28611984714300032</v>
      </c>
      <c r="J73" s="31"/>
      <c r="K73" s="31"/>
      <c r="L73" s="31"/>
      <c r="M73" s="31"/>
      <c r="N73" s="31"/>
      <c r="O73" s="31"/>
      <c r="P73" s="31"/>
      <c r="Q73" s="31"/>
      <c r="R73" s="31"/>
      <c r="S73" s="9"/>
      <c r="T73" s="9"/>
      <c r="U73" s="9"/>
      <c r="V73" s="9"/>
    </row>
    <row r="74" spans="1:22" x14ac:dyDescent="0.25">
      <c r="A74" s="31"/>
      <c r="B74" s="32"/>
      <c r="C74" s="31"/>
      <c r="D74" s="32"/>
      <c r="E74" s="31"/>
      <c r="F74" s="31"/>
      <c r="G74" s="36" t="s">
        <v>144</v>
      </c>
      <c r="H74" s="36" t="s">
        <v>145</v>
      </c>
      <c r="I74" s="37">
        <f>(L68*Q68)/(1+(L68-1)*Q68)</f>
        <v>0.85057471264367812</v>
      </c>
      <c r="J74" s="31"/>
      <c r="K74" s="31"/>
      <c r="L74" s="31"/>
      <c r="M74" s="31"/>
      <c r="N74" s="31"/>
      <c r="O74" s="31"/>
      <c r="P74" s="31"/>
      <c r="Q74" s="31"/>
      <c r="R74" s="31"/>
      <c r="S74" s="9"/>
      <c r="T74" s="9"/>
      <c r="U74" s="9"/>
      <c r="V74" s="9"/>
    </row>
    <row r="76" spans="1:22" x14ac:dyDescent="0.25">
      <c r="A76" s="89" t="s">
        <v>523</v>
      </c>
      <c r="B76" s="90"/>
      <c r="C76" s="90"/>
      <c r="D76" s="90"/>
      <c r="E76" s="90"/>
      <c r="F76" s="90"/>
    </row>
    <row r="77" spans="1:22" ht="15.75" customHeight="1" x14ac:dyDescent="0.25">
      <c r="A77" s="20" t="s">
        <v>128</v>
      </c>
      <c r="B77" s="27" t="s">
        <v>129</v>
      </c>
      <c r="C77" s="28"/>
      <c r="D77" s="29"/>
      <c r="E77" s="28"/>
      <c r="F77" s="28"/>
      <c r="G77" s="28"/>
      <c r="H77" s="28"/>
      <c r="I77" s="20" t="s">
        <v>130</v>
      </c>
      <c r="J77" s="28"/>
      <c r="K77" s="28"/>
      <c r="L77" s="28"/>
      <c r="M77" s="30" t="s">
        <v>131</v>
      </c>
      <c r="N77" s="28"/>
      <c r="O77" s="28"/>
      <c r="P77" s="28"/>
      <c r="Q77" s="28"/>
      <c r="R77" s="28"/>
      <c r="S77" s="28"/>
      <c r="T77" s="28"/>
      <c r="U77" s="28"/>
      <c r="V77" s="28"/>
    </row>
    <row r="78" spans="1:22" ht="15.75" customHeight="1" x14ac:dyDescent="0.25">
      <c r="A78" s="13"/>
      <c r="B78" s="26" t="s">
        <v>146</v>
      </c>
      <c r="C78" s="31"/>
      <c r="D78" s="32"/>
      <c r="E78" s="31"/>
      <c r="F78" s="31"/>
      <c r="G78" s="31"/>
      <c r="H78" s="31"/>
      <c r="I78" s="55" t="s">
        <v>280</v>
      </c>
      <c r="J78" s="31"/>
      <c r="K78" s="31"/>
      <c r="L78" s="34" t="s">
        <v>133</v>
      </c>
      <c r="M78" s="34" t="s">
        <v>134</v>
      </c>
      <c r="N78" s="34" t="s">
        <v>135</v>
      </c>
      <c r="O78" s="34" t="s">
        <v>136</v>
      </c>
      <c r="P78" s="34" t="s">
        <v>137</v>
      </c>
      <c r="Q78" s="34" t="s">
        <v>138</v>
      </c>
      <c r="R78" s="31"/>
      <c r="S78" s="9"/>
      <c r="T78" s="9"/>
      <c r="U78" s="9"/>
      <c r="V78" s="9"/>
    </row>
    <row r="79" spans="1:22" ht="15.75" customHeight="1" x14ac:dyDescent="0.25">
      <c r="A79" s="31"/>
      <c r="B79" s="32"/>
      <c r="C79" s="31"/>
      <c r="D79" s="32"/>
      <c r="E79" s="54" t="s">
        <v>220</v>
      </c>
      <c r="F79" s="54" t="s">
        <v>521</v>
      </c>
      <c r="G79" s="54" t="s">
        <v>522</v>
      </c>
      <c r="H79" s="34"/>
      <c r="I79" s="34" t="s">
        <v>141</v>
      </c>
      <c r="J79" s="31"/>
      <c r="K79" s="31"/>
      <c r="L79" s="31">
        <v>3</v>
      </c>
      <c r="M79" s="31">
        <f>AVERAGE(E81:E83,F82:F83,G83)</f>
        <v>0.48000000000000004</v>
      </c>
      <c r="N79" s="31">
        <f>1+(L79-1)*M79</f>
        <v>1.96</v>
      </c>
      <c r="O79" s="31">
        <f>N79/L79</f>
        <v>0.65333333333333332</v>
      </c>
      <c r="P79" s="31">
        <f>SQRT(O79)</f>
        <v>0.80829037686547611</v>
      </c>
      <c r="Q79" s="31">
        <f>AVERAGE(E80,F81,G82)</f>
        <v>0.83</v>
      </c>
      <c r="R79" s="31"/>
      <c r="S79" s="9"/>
      <c r="T79" s="9"/>
      <c r="U79" s="9"/>
      <c r="V79" s="9"/>
    </row>
    <row r="80" spans="1:22" ht="15.75" customHeight="1" x14ac:dyDescent="0.25">
      <c r="A80" s="31"/>
      <c r="B80" s="32"/>
      <c r="C80" s="31"/>
      <c r="D80" s="54" t="s">
        <v>220</v>
      </c>
      <c r="E80" s="16">
        <v>0.83</v>
      </c>
      <c r="F80" s="31"/>
      <c r="G80" s="31"/>
      <c r="H80" s="31"/>
      <c r="I80" s="43">
        <v>0.16</v>
      </c>
      <c r="J80" s="31"/>
      <c r="K80" s="31"/>
      <c r="L80" s="31"/>
      <c r="M80" s="31"/>
      <c r="N80" s="31"/>
      <c r="O80" s="31"/>
      <c r="P80" s="31"/>
      <c r="Q80" s="31"/>
      <c r="R80" s="31"/>
      <c r="S80" s="9"/>
      <c r="T80" s="9"/>
      <c r="U80" s="9"/>
      <c r="V80" s="9"/>
    </row>
    <row r="81" spans="1:22" ht="15.75" customHeight="1" x14ac:dyDescent="0.25">
      <c r="A81" s="31"/>
      <c r="B81" s="32"/>
      <c r="C81" s="31"/>
      <c r="D81" s="54" t="s">
        <v>521</v>
      </c>
      <c r="E81" s="43">
        <v>0.65</v>
      </c>
      <c r="F81" s="16">
        <v>0.84</v>
      </c>
      <c r="G81" s="31"/>
      <c r="H81" s="31"/>
      <c r="I81" s="43">
        <v>7.0000000000000007E-2</v>
      </c>
      <c r="J81" s="31"/>
      <c r="K81" s="31"/>
      <c r="L81" s="31"/>
      <c r="M81" s="31"/>
      <c r="N81" s="31"/>
      <c r="O81" s="31"/>
      <c r="P81" s="31"/>
      <c r="Q81" s="31"/>
      <c r="R81" s="31"/>
      <c r="S81" s="9"/>
      <c r="T81" s="9"/>
      <c r="U81" s="9"/>
      <c r="V81" s="9"/>
    </row>
    <row r="82" spans="1:22" ht="15.75" customHeight="1" x14ac:dyDescent="0.25">
      <c r="A82" s="31"/>
      <c r="B82" s="32"/>
      <c r="C82" s="31"/>
      <c r="D82" s="54" t="s">
        <v>522</v>
      </c>
      <c r="E82" s="43">
        <v>0.49</v>
      </c>
      <c r="F82" s="43">
        <v>0.3</v>
      </c>
      <c r="G82" s="16">
        <v>0.82</v>
      </c>
      <c r="H82" s="31"/>
      <c r="I82" s="43">
        <v>-0.04</v>
      </c>
      <c r="J82" s="31"/>
      <c r="K82" s="44"/>
      <c r="L82" s="31"/>
      <c r="M82" s="31"/>
      <c r="N82" s="31"/>
      <c r="O82" s="31"/>
      <c r="P82" s="31"/>
      <c r="Q82" s="31"/>
      <c r="R82" s="31"/>
      <c r="S82" s="9"/>
      <c r="T82" s="9"/>
      <c r="U82" s="9"/>
      <c r="V82" s="9"/>
    </row>
    <row r="83" spans="1:22" ht="15.75" customHeight="1" x14ac:dyDescent="0.25">
      <c r="A83" s="31"/>
      <c r="B83" s="32"/>
      <c r="C83" s="31"/>
      <c r="D83" s="32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9"/>
      <c r="T83" s="9"/>
      <c r="U83" s="9"/>
      <c r="V83" s="9"/>
    </row>
    <row r="84" spans="1:22" ht="15.75" customHeight="1" x14ac:dyDescent="0.25">
      <c r="A84" s="31"/>
      <c r="B84" s="32"/>
      <c r="C84" s="31"/>
      <c r="D84" s="32"/>
      <c r="E84" s="31"/>
      <c r="F84" s="31"/>
      <c r="G84" s="31"/>
      <c r="H84" s="36" t="s">
        <v>142</v>
      </c>
      <c r="I84" s="37">
        <f>AVERAGE(I80:I82)</f>
        <v>6.3333333333333339E-2</v>
      </c>
      <c r="J84" s="31"/>
      <c r="K84" s="31"/>
      <c r="L84" s="31"/>
      <c r="M84" s="31"/>
      <c r="N84" s="31"/>
      <c r="O84" s="31"/>
      <c r="P84" s="31"/>
      <c r="Q84" s="31"/>
      <c r="R84" s="31"/>
      <c r="S84" s="9"/>
      <c r="T84" s="9"/>
      <c r="U84" s="9"/>
      <c r="V84" s="9"/>
    </row>
    <row r="85" spans="1:22" ht="15.75" customHeight="1" x14ac:dyDescent="0.25">
      <c r="A85" s="31"/>
      <c r="B85" s="32"/>
      <c r="C85" s="31"/>
      <c r="D85" s="32"/>
      <c r="E85" s="31"/>
      <c r="F85" s="31"/>
      <c r="G85" s="31"/>
      <c r="H85" s="36" t="s">
        <v>143</v>
      </c>
      <c r="I85" s="37">
        <f>I84/P79</f>
        <v>7.8354679390020637E-2</v>
      </c>
      <c r="J85" s="31"/>
      <c r="K85" s="31"/>
      <c r="L85" s="31"/>
      <c r="M85" s="31"/>
      <c r="N85" s="31"/>
      <c r="O85" s="31"/>
      <c r="P85" s="31"/>
      <c r="Q85" s="31"/>
      <c r="R85" s="31"/>
      <c r="S85" s="9"/>
      <c r="T85" s="9"/>
      <c r="U85" s="9"/>
      <c r="V85" s="9"/>
    </row>
    <row r="86" spans="1:22" ht="15.75" customHeight="1" x14ac:dyDescent="0.25">
      <c r="A86" s="31"/>
      <c r="B86" s="32"/>
      <c r="C86" s="31"/>
      <c r="D86" s="32"/>
      <c r="E86" s="31"/>
      <c r="F86" s="31"/>
      <c r="G86" s="36" t="s">
        <v>144</v>
      </c>
      <c r="H86" s="36" t="s">
        <v>145</v>
      </c>
      <c r="I86" s="37">
        <f>(L79*Q79)/(1+(L79-1)*Q79)</f>
        <v>0.93609022556390964</v>
      </c>
      <c r="J86" s="31"/>
      <c r="K86" s="31"/>
      <c r="L86" s="31"/>
      <c r="M86" s="31"/>
      <c r="N86" s="31"/>
      <c r="O86" s="31"/>
      <c r="P86" s="31"/>
      <c r="Q86" s="31"/>
      <c r="R86" s="31"/>
      <c r="S86" s="9"/>
      <c r="T86" s="9"/>
      <c r="U86" s="9"/>
      <c r="V86" s="9"/>
    </row>
    <row r="88" spans="1:22" ht="15.75" customHeight="1" x14ac:dyDescent="0.25">
      <c r="A88" s="20" t="s">
        <v>128</v>
      </c>
      <c r="B88" s="27" t="s">
        <v>129</v>
      </c>
      <c r="C88" s="28"/>
      <c r="D88" s="29"/>
      <c r="E88" s="28"/>
      <c r="F88" s="28"/>
      <c r="G88" s="28"/>
      <c r="H88" s="28"/>
      <c r="I88" s="20" t="s">
        <v>130</v>
      </c>
      <c r="J88" s="28"/>
      <c r="K88" s="28"/>
      <c r="L88" s="28"/>
      <c r="M88" s="30" t="s">
        <v>131</v>
      </c>
      <c r="N88" s="28"/>
      <c r="O88" s="28"/>
      <c r="P88" s="28"/>
      <c r="Q88" s="28"/>
      <c r="R88" s="28"/>
      <c r="S88" s="28"/>
      <c r="T88" s="28"/>
      <c r="U88" s="28"/>
      <c r="V88" s="28"/>
    </row>
    <row r="89" spans="1:22" ht="15.75" customHeight="1" x14ac:dyDescent="0.25">
      <c r="A89" s="13"/>
      <c r="B89" s="26" t="s">
        <v>146</v>
      </c>
      <c r="C89" s="31"/>
      <c r="D89" s="32"/>
      <c r="E89" s="31"/>
      <c r="F89" s="31"/>
      <c r="G89" s="31"/>
      <c r="H89" s="31"/>
      <c r="I89" s="55" t="s">
        <v>520</v>
      </c>
      <c r="J89" s="31"/>
      <c r="K89" s="31"/>
      <c r="L89" s="34" t="s">
        <v>133</v>
      </c>
      <c r="M89" s="34" t="s">
        <v>134</v>
      </c>
      <c r="N89" s="34" t="s">
        <v>135</v>
      </c>
      <c r="O89" s="34" t="s">
        <v>136</v>
      </c>
      <c r="P89" s="34" t="s">
        <v>137</v>
      </c>
      <c r="Q89" s="34" t="s">
        <v>138</v>
      </c>
      <c r="R89" s="31"/>
      <c r="S89" s="9"/>
      <c r="T89" s="9"/>
      <c r="U89" s="9"/>
      <c r="V89" s="9"/>
    </row>
    <row r="90" spans="1:22" ht="15.75" customHeight="1" x14ac:dyDescent="0.25">
      <c r="A90" s="31"/>
      <c r="B90" s="32"/>
      <c r="C90" s="31"/>
      <c r="D90" s="32"/>
      <c r="E90" s="54" t="s">
        <v>220</v>
      </c>
      <c r="F90" s="54" t="s">
        <v>521</v>
      </c>
      <c r="G90" s="54" t="s">
        <v>522</v>
      </c>
      <c r="H90" s="34"/>
      <c r="I90" s="34" t="s">
        <v>141</v>
      </c>
      <c r="J90" s="31"/>
      <c r="K90" s="31"/>
      <c r="L90" s="31">
        <v>3</v>
      </c>
      <c r="M90" s="31">
        <f>AVERAGE(E92:E94,F93:F94,G94)</f>
        <v>0.48000000000000004</v>
      </c>
      <c r="N90" s="31">
        <f>1+(L90-1)*M90</f>
        <v>1.96</v>
      </c>
      <c r="O90" s="31">
        <f>N90/L90</f>
        <v>0.65333333333333332</v>
      </c>
      <c r="P90" s="31">
        <f>SQRT(O90)</f>
        <v>0.80829037686547611</v>
      </c>
      <c r="Q90" s="31">
        <f>AVERAGE(E91,F92,G93)</f>
        <v>0.83</v>
      </c>
      <c r="R90" s="31"/>
      <c r="S90" s="9"/>
      <c r="T90" s="9"/>
      <c r="U90" s="9"/>
      <c r="V90" s="9"/>
    </row>
    <row r="91" spans="1:22" ht="15.75" customHeight="1" x14ac:dyDescent="0.25">
      <c r="A91" s="31"/>
      <c r="B91" s="32"/>
      <c r="C91" s="31"/>
      <c r="D91" s="54" t="s">
        <v>220</v>
      </c>
      <c r="E91" s="16">
        <v>0.83</v>
      </c>
      <c r="F91" s="31"/>
      <c r="G91" s="31"/>
      <c r="H91" s="31"/>
      <c r="I91" s="43">
        <v>0.3</v>
      </c>
      <c r="J91" s="31"/>
      <c r="K91" s="31"/>
      <c r="L91" s="31"/>
      <c r="M91" s="31"/>
      <c r="N91" s="31"/>
      <c r="O91" s="31"/>
      <c r="P91" s="31"/>
      <c r="Q91" s="31"/>
      <c r="R91" s="31"/>
      <c r="S91" s="9"/>
      <c r="T91" s="9"/>
      <c r="U91" s="9"/>
      <c r="V91" s="9"/>
    </row>
    <row r="92" spans="1:22" ht="15.75" customHeight="1" x14ac:dyDescent="0.25">
      <c r="A92" s="31"/>
      <c r="B92" s="32"/>
      <c r="C92" s="31"/>
      <c r="D92" s="54" t="s">
        <v>521</v>
      </c>
      <c r="E92" s="43">
        <v>0.65</v>
      </c>
      <c r="F92" s="16">
        <v>0.84</v>
      </c>
      <c r="G92" s="31"/>
      <c r="H92" s="31"/>
      <c r="I92" s="43">
        <v>0.25</v>
      </c>
      <c r="J92" s="31"/>
      <c r="K92" s="31"/>
      <c r="L92" s="31"/>
      <c r="M92" s="31"/>
      <c r="N92" s="31"/>
      <c r="O92" s="31"/>
      <c r="P92" s="31"/>
      <c r="Q92" s="31"/>
      <c r="R92" s="31"/>
      <c r="S92" s="9"/>
      <c r="T92" s="9"/>
      <c r="U92" s="9"/>
      <c r="V92" s="9"/>
    </row>
    <row r="93" spans="1:22" ht="15.75" customHeight="1" x14ac:dyDescent="0.25">
      <c r="A93" s="31"/>
      <c r="B93" s="32"/>
      <c r="C93" s="31"/>
      <c r="D93" s="54" t="s">
        <v>522</v>
      </c>
      <c r="E93" s="43">
        <v>0.49</v>
      </c>
      <c r="F93" s="43">
        <v>0.3</v>
      </c>
      <c r="G93" s="16">
        <v>0.82</v>
      </c>
      <c r="H93" s="31"/>
      <c r="I93" s="43">
        <v>0.33</v>
      </c>
      <c r="J93" s="31"/>
      <c r="K93" s="44"/>
      <c r="L93" s="31"/>
      <c r="M93" s="31"/>
      <c r="N93" s="31"/>
      <c r="O93" s="31"/>
      <c r="P93" s="31"/>
      <c r="Q93" s="31"/>
      <c r="R93" s="31"/>
      <c r="S93" s="9"/>
      <c r="T93" s="9"/>
      <c r="U93" s="9"/>
      <c r="V93" s="9"/>
    </row>
    <row r="94" spans="1:22" ht="15.75" customHeight="1" x14ac:dyDescent="0.25">
      <c r="A94" s="31"/>
      <c r="B94" s="32"/>
      <c r="C94" s="31"/>
      <c r="D94" s="32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9"/>
      <c r="T94" s="9"/>
      <c r="U94" s="9"/>
      <c r="V94" s="9"/>
    </row>
    <row r="95" spans="1:22" ht="15.75" customHeight="1" x14ac:dyDescent="0.25">
      <c r="A95" s="31"/>
      <c r="B95" s="32"/>
      <c r="C95" s="31"/>
      <c r="D95" s="32"/>
      <c r="E95" s="31"/>
      <c r="F95" s="31"/>
      <c r="G95" s="31"/>
      <c r="H95" s="36" t="s">
        <v>142</v>
      </c>
      <c r="I95" s="37">
        <f>AVERAGE(I91:I93)</f>
        <v>0.29333333333333339</v>
      </c>
      <c r="J95" s="31"/>
      <c r="K95" s="31"/>
      <c r="L95" s="31"/>
      <c r="M95" s="31"/>
      <c r="N95" s="31"/>
      <c r="O95" s="31"/>
      <c r="P95" s="31"/>
      <c r="Q95" s="31"/>
      <c r="R95" s="31"/>
      <c r="S95" s="9"/>
      <c r="T95" s="9"/>
      <c r="U95" s="9"/>
      <c r="V95" s="9"/>
    </row>
    <row r="96" spans="1:22" ht="15.75" customHeight="1" x14ac:dyDescent="0.25">
      <c r="A96" s="31"/>
      <c r="B96" s="32"/>
      <c r="C96" s="31"/>
      <c r="D96" s="32"/>
      <c r="E96" s="31"/>
      <c r="F96" s="31"/>
      <c r="G96" s="31"/>
      <c r="H96" s="36" t="s">
        <v>143</v>
      </c>
      <c r="I96" s="37">
        <f>I95/P90</f>
        <v>0.36290588349062197</v>
      </c>
      <c r="J96" s="31"/>
      <c r="K96" s="31"/>
      <c r="L96" s="31"/>
      <c r="M96" s="31"/>
      <c r="N96" s="31"/>
      <c r="O96" s="31"/>
      <c r="P96" s="31"/>
      <c r="Q96" s="31"/>
      <c r="R96" s="31"/>
      <c r="S96" s="9"/>
      <c r="T96" s="9"/>
      <c r="U96" s="9"/>
      <c r="V96" s="9"/>
    </row>
    <row r="97" spans="1:22" ht="15.75" customHeight="1" x14ac:dyDescent="0.25">
      <c r="A97" s="31"/>
      <c r="B97" s="32"/>
      <c r="C97" s="31"/>
      <c r="D97" s="32"/>
      <c r="E97" s="31"/>
      <c r="F97" s="31"/>
      <c r="G97" s="36" t="s">
        <v>144</v>
      </c>
      <c r="H97" s="36" t="s">
        <v>145</v>
      </c>
      <c r="I97" s="37">
        <f>(L90*Q90)/(1+(L90-1)*Q90)</f>
        <v>0.93609022556390964</v>
      </c>
      <c r="J97" s="31"/>
      <c r="K97" s="31"/>
      <c r="L97" s="31"/>
      <c r="M97" s="31"/>
      <c r="N97" s="31"/>
      <c r="O97" s="31"/>
      <c r="P97" s="31"/>
      <c r="Q97" s="31"/>
      <c r="R97" s="31"/>
      <c r="S97" s="9"/>
      <c r="T97" s="9"/>
      <c r="U97" s="9"/>
      <c r="V97" s="9"/>
    </row>
    <row r="99" spans="1:22" x14ac:dyDescent="0.25">
      <c r="A99" s="20" t="s">
        <v>128</v>
      </c>
      <c r="B99" s="27" t="s">
        <v>129</v>
      </c>
      <c r="C99" s="28"/>
      <c r="D99" s="29"/>
      <c r="E99" s="28"/>
      <c r="F99" s="28"/>
      <c r="G99" s="28"/>
      <c r="H99" s="28"/>
      <c r="I99" s="20" t="s">
        <v>130</v>
      </c>
      <c r="J99" s="28"/>
      <c r="K99" s="28"/>
      <c r="L99" s="28"/>
      <c r="M99" s="30" t="s">
        <v>131</v>
      </c>
      <c r="N99" s="28"/>
      <c r="O99" s="28"/>
      <c r="P99" s="28"/>
      <c r="Q99" s="28"/>
      <c r="R99" s="28"/>
      <c r="S99" s="28"/>
      <c r="T99" s="28"/>
      <c r="U99" s="28"/>
      <c r="V99" s="28"/>
    </row>
    <row r="100" spans="1:22" x14ac:dyDescent="0.25">
      <c r="A100" s="13"/>
      <c r="B100" s="26" t="s">
        <v>132</v>
      </c>
      <c r="C100" s="31"/>
      <c r="D100" s="32"/>
      <c r="E100" s="31"/>
      <c r="F100" s="31"/>
      <c r="G100" s="31"/>
      <c r="H100" s="31"/>
      <c r="I100" s="55" t="s">
        <v>220</v>
      </c>
      <c r="J100" s="31"/>
      <c r="K100" s="31"/>
      <c r="L100" s="34" t="s">
        <v>133</v>
      </c>
      <c r="M100" s="34" t="s">
        <v>134</v>
      </c>
      <c r="N100" s="34" t="s">
        <v>135</v>
      </c>
      <c r="O100" s="34" t="s">
        <v>136</v>
      </c>
      <c r="P100" s="34" t="s">
        <v>137</v>
      </c>
      <c r="Q100" s="34" t="s">
        <v>138</v>
      </c>
      <c r="R100" s="31"/>
      <c r="S100" s="9"/>
      <c r="T100" s="9"/>
      <c r="U100" s="9"/>
      <c r="V100" s="9"/>
    </row>
    <row r="101" spans="1:22" x14ac:dyDescent="0.25">
      <c r="A101" s="31"/>
      <c r="B101" s="32"/>
      <c r="C101" s="31"/>
      <c r="D101" s="32"/>
      <c r="E101" s="54" t="s">
        <v>280</v>
      </c>
      <c r="F101" s="54" t="s">
        <v>520</v>
      </c>
      <c r="G101" s="34"/>
      <c r="H101" s="34"/>
      <c r="I101" s="34" t="s">
        <v>141</v>
      </c>
      <c r="J101" s="31"/>
      <c r="K101" s="31"/>
      <c r="L101" s="31">
        <v>2</v>
      </c>
      <c r="M101" s="31">
        <f>AVERAGE(E103:E105,F104:F105,G105)</f>
        <v>0.27</v>
      </c>
      <c r="N101" s="31">
        <f>1+(L101-1)*M101</f>
        <v>1.27</v>
      </c>
      <c r="O101" s="31">
        <f>N101/L101</f>
        <v>0.63500000000000001</v>
      </c>
      <c r="P101" s="31">
        <f>SQRT(O101)</f>
        <v>0.79686887252546135</v>
      </c>
      <c r="Q101" s="31">
        <f>AVERAGE(E102,F103)</f>
        <v>0.74</v>
      </c>
      <c r="R101" s="31"/>
      <c r="S101" s="9"/>
      <c r="T101" s="9"/>
      <c r="U101" s="9"/>
      <c r="V101" s="9"/>
    </row>
    <row r="102" spans="1:22" x14ac:dyDescent="0.25">
      <c r="A102" s="31"/>
      <c r="B102" s="32"/>
      <c r="C102" s="31"/>
      <c r="D102" s="54" t="s">
        <v>280</v>
      </c>
      <c r="E102" s="16">
        <v>0.7</v>
      </c>
      <c r="F102" s="31"/>
      <c r="G102" s="31"/>
      <c r="H102" s="31"/>
      <c r="I102" s="13">
        <v>7.8E-2</v>
      </c>
      <c r="J102" s="31"/>
      <c r="K102" s="31"/>
      <c r="L102" s="31"/>
      <c r="M102" s="31"/>
      <c r="N102" s="31"/>
      <c r="O102" s="31"/>
      <c r="P102" s="31"/>
      <c r="Q102" s="31"/>
      <c r="R102" s="31"/>
      <c r="S102" s="9"/>
      <c r="T102" s="9"/>
      <c r="U102" s="9"/>
      <c r="V102" s="9"/>
    </row>
    <row r="103" spans="1:22" x14ac:dyDescent="0.25">
      <c r="A103" s="31"/>
      <c r="B103" s="32"/>
      <c r="C103" s="31"/>
      <c r="D103" s="54" t="s">
        <v>520</v>
      </c>
      <c r="E103" s="13">
        <v>0.27</v>
      </c>
      <c r="F103" s="16">
        <v>0.78</v>
      </c>
      <c r="G103" s="31"/>
      <c r="H103" s="31"/>
      <c r="I103" s="13">
        <v>0.36299999999999999</v>
      </c>
      <c r="J103" s="31"/>
      <c r="K103" s="31"/>
      <c r="L103" s="31"/>
      <c r="M103" s="31"/>
      <c r="N103" s="31"/>
      <c r="O103" s="31"/>
      <c r="P103" s="31"/>
      <c r="Q103" s="31"/>
      <c r="R103" s="31"/>
      <c r="S103" s="9"/>
      <c r="T103" s="9"/>
      <c r="U103" s="9"/>
      <c r="V103" s="9"/>
    </row>
    <row r="104" spans="1:22" x14ac:dyDescent="0.25">
      <c r="A104" s="31"/>
      <c r="B104" s="32"/>
      <c r="C104" s="31"/>
      <c r="D104" s="35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9"/>
      <c r="T104" s="9"/>
      <c r="U104" s="9"/>
      <c r="V104" s="9"/>
    </row>
    <row r="105" spans="1:22" x14ac:dyDescent="0.25">
      <c r="A105" s="31"/>
      <c r="B105" s="32"/>
      <c r="C105" s="31"/>
      <c r="D105" s="35"/>
      <c r="E105" s="31"/>
      <c r="F105" s="31"/>
      <c r="G105" s="31"/>
      <c r="H105" s="36" t="s">
        <v>142</v>
      </c>
      <c r="I105" s="37">
        <f>AVERAGE(I102:I103)</f>
        <v>0.2205</v>
      </c>
      <c r="J105" s="31"/>
      <c r="K105" s="31"/>
      <c r="L105" s="31"/>
      <c r="M105" s="31"/>
      <c r="N105" s="31"/>
      <c r="O105" s="31"/>
      <c r="P105" s="31"/>
      <c r="Q105" s="31"/>
      <c r="R105" s="31"/>
      <c r="S105" s="9"/>
      <c r="T105" s="9"/>
      <c r="U105" s="9"/>
      <c r="V105" s="9"/>
    </row>
    <row r="106" spans="1:22" x14ac:dyDescent="0.25">
      <c r="A106" s="31"/>
      <c r="B106" s="32"/>
      <c r="C106" s="31"/>
      <c r="D106" s="32"/>
      <c r="E106" s="31"/>
      <c r="F106" s="31"/>
      <c r="G106" s="31"/>
      <c r="H106" s="36" t="s">
        <v>143</v>
      </c>
      <c r="I106" s="37">
        <f>I105/P101</f>
        <v>0.27670801006592793</v>
      </c>
      <c r="J106" s="31"/>
      <c r="K106" s="31"/>
      <c r="L106" s="31"/>
      <c r="M106" s="31"/>
      <c r="N106" s="31"/>
      <c r="O106" s="31"/>
      <c r="P106" s="31"/>
      <c r="Q106" s="31"/>
      <c r="R106" s="31"/>
      <c r="S106" s="9"/>
      <c r="T106" s="9"/>
      <c r="U106" s="9"/>
      <c r="V106" s="9"/>
    </row>
    <row r="107" spans="1:22" x14ac:dyDescent="0.25">
      <c r="A107" s="31"/>
      <c r="B107" s="32"/>
      <c r="C107" s="31"/>
      <c r="D107" s="32"/>
      <c r="E107" s="31"/>
      <c r="F107" s="31"/>
      <c r="G107" s="36" t="s">
        <v>144</v>
      </c>
      <c r="H107" s="36" t="s">
        <v>145</v>
      </c>
      <c r="I107" s="37">
        <f>(L101*Q101)/(1+(L101-1)*Q101)</f>
        <v>0.85057471264367812</v>
      </c>
      <c r="J107" s="31"/>
      <c r="K107" s="31"/>
      <c r="L107" s="31"/>
      <c r="M107" s="31"/>
      <c r="N107" s="31"/>
      <c r="O107" s="31"/>
      <c r="P107" s="31"/>
      <c r="Q107" s="31"/>
      <c r="R107" s="31"/>
      <c r="S107" s="9"/>
      <c r="T107" s="9"/>
      <c r="U107" s="9"/>
      <c r="V107" s="9"/>
    </row>
    <row r="109" spans="1:22" x14ac:dyDescent="0.25">
      <c r="A109" s="89" t="s">
        <v>524</v>
      </c>
      <c r="B109" s="90"/>
      <c r="C109" s="90"/>
      <c r="D109" s="90"/>
      <c r="E109" s="90"/>
      <c r="F109" s="90"/>
    </row>
    <row r="110" spans="1:22" ht="15.75" customHeight="1" x14ac:dyDescent="0.25">
      <c r="A110" s="20" t="s">
        <v>128</v>
      </c>
      <c r="B110" s="27" t="s">
        <v>129</v>
      </c>
      <c r="C110" s="28"/>
      <c r="D110" s="29"/>
      <c r="E110" s="28"/>
      <c r="F110" s="28"/>
      <c r="G110" s="28"/>
      <c r="H110" s="28"/>
      <c r="I110" s="20" t="s">
        <v>130</v>
      </c>
      <c r="J110" s="28"/>
      <c r="K110" s="28"/>
      <c r="L110" s="28"/>
      <c r="M110" s="30" t="s">
        <v>131</v>
      </c>
      <c r="N110" s="28"/>
      <c r="O110" s="28"/>
      <c r="P110" s="28"/>
      <c r="Q110" s="28"/>
      <c r="R110" s="28"/>
      <c r="S110" s="28"/>
      <c r="T110" s="28"/>
      <c r="U110" s="28"/>
      <c r="V110" s="28"/>
    </row>
    <row r="111" spans="1:22" ht="15.75" customHeight="1" x14ac:dyDescent="0.25">
      <c r="A111" s="13"/>
      <c r="B111" s="26" t="s">
        <v>146</v>
      </c>
      <c r="C111" s="31"/>
      <c r="D111" s="32"/>
      <c r="E111" s="31"/>
      <c r="F111" s="31"/>
      <c r="G111" s="31"/>
      <c r="H111" s="31"/>
      <c r="I111" s="55" t="s">
        <v>218</v>
      </c>
      <c r="J111" s="31"/>
      <c r="K111" s="31"/>
      <c r="L111" s="34" t="s">
        <v>133</v>
      </c>
      <c r="M111" s="34" t="s">
        <v>134</v>
      </c>
      <c r="N111" s="34" t="s">
        <v>135</v>
      </c>
      <c r="O111" s="34" t="s">
        <v>136</v>
      </c>
      <c r="P111" s="34" t="s">
        <v>137</v>
      </c>
      <c r="Q111" s="34" t="s">
        <v>138</v>
      </c>
      <c r="R111" s="31"/>
      <c r="S111" s="9"/>
      <c r="T111" s="9"/>
      <c r="U111" s="9"/>
      <c r="V111" s="9"/>
    </row>
    <row r="112" spans="1:22" ht="15.75" customHeight="1" x14ac:dyDescent="0.25">
      <c r="A112" s="31"/>
      <c r="B112" s="32"/>
      <c r="C112" s="31"/>
      <c r="D112" s="32"/>
      <c r="E112" s="54" t="s">
        <v>220</v>
      </c>
      <c r="F112" s="54" t="s">
        <v>521</v>
      </c>
      <c r="G112" s="54" t="s">
        <v>522</v>
      </c>
      <c r="H112" s="34"/>
      <c r="I112" s="34" t="s">
        <v>141</v>
      </c>
      <c r="J112" s="31"/>
      <c r="K112" s="31"/>
      <c r="L112" s="31">
        <v>3</v>
      </c>
      <c r="M112" s="31">
        <f>AVERAGE(E114:E116,F115:F116,G116)</f>
        <v>0.48000000000000004</v>
      </c>
      <c r="N112" s="31">
        <f>1+(L112-1)*M112</f>
        <v>1.96</v>
      </c>
      <c r="O112" s="31">
        <f>N112/L112</f>
        <v>0.65333333333333332</v>
      </c>
      <c r="P112" s="31">
        <f>SQRT(O112)</f>
        <v>0.80829037686547611</v>
      </c>
      <c r="Q112" s="31">
        <f>AVERAGE(E113,F114,G115)</f>
        <v>0.83</v>
      </c>
      <c r="R112" s="31"/>
      <c r="S112" s="9"/>
      <c r="T112" s="9"/>
      <c r="U112" s="9"/>
      <c r="V112" s="9"/>
    </row>
    <row r="113" spans="1:22" ht="15.75" customHeight="1" x14ac:dyDescent="0.25">
      <c r="A113" s="31"/>
      <c r="B113" s="32"/>
      <c r="C113" s="31"/>
      <c r="D113" s="54" t="s">
        <v>220</v>
      </c>
      <c r="E113" s="16">
        <v>0.83</v>
      </c>
      <c r="F113" s="31"/>
      <c r="G113" s="31"/>
      <c r="H113" s="31"/>
      <c r="I113" s="43">
        <v>0.41</v>
      </c>
      <c r="J113" s="31"/>
      <c r="K113" s="31"/>
      <c r="L113" s="31"/>
      <c r="M113" s="31"/>
      <c r="N113" s="31"/>
      <c r="O113" s="31"/>
      <c r="P113" s="31"/>
      <c r="Q113" s="31"/>
      <c r="R113" s="31"/>
      <c r="S113" s="9"/>
      <c r="T113" s="9"/>
      <c r="U113" s="9"/>
      <c r="V113" s="9"/>
    </row>
    <row r="114" spans="1:22" ht="15.75" customHeight="1" x14ac:dyDescent="0.25">
      <c r="A114" s="31"/>
      <c r="B114" s="32"/>
      <c r="C114" s="31"/>
      <c r="D114" s="54" t="s">
        <v>521</v>
      </c>
      <c r="E114" s="43">
        <v>0.65</v>
      </c>
      <c r="F114" s="16">
        <v>0.84</v>
      </c>
      <c r="G114" s="31"/>
      <c r="H114" s="31"/>
      <c r="I114" s="43">
        <v>0.19</v>
      </c>
      <c r="J114" s="31"/>
      <c r="K114" s="31"/>
      <c r="L114" s="31"/>
      <c r="M114" s="31"/>
      <c r="N114" s="31"/>
      <c r="O114" s="31"/>
      <c r="P114" s="31"/>
      <c r="Q114" s="31"/>
      <c r="R114" s="31"/>
      <c r="S114" s="9"/>
      <c r="T114" s="9"/>
      <c r="U114" s="9"/>
      <c r="V114" s="9"/>
    </row>
    <row r="115" spans="1:22" ht="15.75" customHeight="1" x14ac:dyDescent="0.25">
      <c r="A115" s="31"/>
      <c r="B115" s="32"/>
      <c r="C115" s="31"/>
      <c r="D115" s="54" t="s">
        <v>522</v>
      </c>
      <c r="E115" s="43">
        <v>0.49</v>
      </c>
      <c r="F115" s="43">
        <v>0.3</v>
      </c>
      <c r="G115" s="16">
        <v>0.82</v>
      </c>
      <c r="H115" s="31"/>
      <c r="I115" s="43">
        <v>0.4</v>
      </c>
      <c r="J115" s="31"/>
      <c r="K115" s="44"/>
      <c r="L115" s="31"/>
      <c r="M115" s="31"/>
      <c r="N115" s="31"/>
      <c r="O115" s="31"/>
      <c r="P115" s="31"/>
      <c r="Q115" s="31"/>
      <c r="R115" s="31"/>
      <c r="S115" s="9"/>
      <c r="T115" s="9"/>
      <c r="U115" s="9"/>
      <c r="V115" s="9"/>
    </row>
    <row r="116" spans="1:22" ht="15.75" customHeight="1" x14ac:dyDescent="0.25">
      <c r="A116" s="31"/>
      <c r="B116" s="32"/>
      <c r="C116" s="31"/>
      <c r="D116" s="32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9"/>
      <c r="T116" s="9"/>
      <c r="U116" s="9"/>
      <c r="V116" s="9"/>
    </row>
    <row r="117" spans="1:22" ht="15.75" customHeight="1" x14ac:dyDescent="0.25">
      <c r="A117" s="31"/>
      <c r="B117" s="32"/>
      <c r="C117" s="31"/>
      <c r="D117" s="32"/>
      <c r="E117" s="31"/>
      <c r="F117" s="31"/>
      <c r="G117" s="31"/>
      <c r="H117" s="36" t="s">
        <v>142</v>
      </c>
      <c r="I117" s="37">
        <f>AVERAGE(I113:I115)</f>
        <v>0.33333333333333331</v>
      </c>
      <c r="J117" s="31"/>
      <c r="K117" s="31"/>
      <c r="L117" s="31"/>
      <c r="M117" s="31"/>
      <c r="N117" s="31"/>
      <c r="O117" s="31"/>
      <c r="P117" s="31"/>
      <c r="Q117" s="31"/>
      <c r="R117" s="31"/>
      <c r="S117" s="9"/>
      <c r="T117" s="9"/>
      <c r="U117" s="9"/>
      <c r="V117" s="9"/>
    </row>
    <row r="118" spans="1:22" ht="15.75" customHeight="1" x14ac:dyDescent="0.25">
      <c r="A118" s="31"/>
      <c r="B118" s="32"/>
      <c r="C118" s="31"/>
      <c r="D118" s="32"/>
      <c r="E118" s="31"/>
      <c r="F118" s="31"/>
      <c r="G118" s="31"/>
      <c r="H118" s="36" t="s">
        <v>143</v>
      </c>
      <c r="I118" s="37">
        <f>I117/P112</f>
        <v>0.41239304942116123</v>
      </c>
      <c r="J118" s="31"/>
      <c r="K118" s="31"/>
      <c r="L118" s="31"/>
      <c r="M118" s="31"/>
      <c r="N118" s="31"/>
      <c r="O118" s="31"/>
      <c r="P118" s="31"/>
      <c r="Q118" s="31"/>
      <c r="R118" s="31"/>
      <c r="S118" s="9"/>
      <c r="T118" s="9"/>
      <c r="U118" s="9"/>
      <c r="V118" s="9"/>
    </row>
    <row r="119" spans="1:22" ht="15.75" customHeight="1" x14ac:dyDescent="0.25">
      <c r="A119" s="31"/>
      <c r="B119" s="32"/>
      <c r="C119" s="31"/>
      <c r="D119" s="32"/>
      <c r="E119" s="31"/>
      <c r="F119" s="31"/>
      <c r="G119" s="36" t="s">
        <v>144</v>
      </c>
      <c r="H119" s="36" t="s">
        <v>145</v>
      </c>
      <c r="I119" s="37">
        <f>(L112*Q112)/(1+(L112-1)*Q112)</f>
        <v>0.93609022556390964</v>
      </c>
      <c r="J119" s="31"/>
      <c r="K119" s="31"/>
      <c r="L119" s="31"/>
      <c r="M119" s="31"/>
      <c r="N119" s="31"/>
      <c r="O119" s="31"/>
      <c r="P119" s="31"/>
      <c r="Q119" s="31"/>
      <c r="R119" s="31"/>
      <c r="S119" s="9"/>
      <c r="T119" s="9"/>
      <c r="U119" s="9"/>
      <c r="V119" s="9"/>
    </row>
    <row r="121" spans="1:22" ht="15.75" customHeight="1" x14ac:dyDescent="0.25">
      <c r="A121" s="20" t="s">
        <v>128</v>
      </c>
      <c r="B121" s="27" t="s">
        <v>129</v>
      </c>
      <c r="C121" s="28"/>
      <c r="D121" s="29"/>
      <c r="E121" s="28"/>
      <c r="F121" s="28"/>
      <c r="G121" s="28"/>
      <c r="H121" s="28"/>
      <c r="I121" s="20" t="s">
        <v>130</v>
      </c>
      <c r="J121" s="28"/>
      <c r="K121" s="28"/>
      <c r="L121" s="28"/>
      <c r="M121" s="30" t="s">
        <v>131</v>
      </c>
      <c r="N121" s="28"/>
      <c r="O121" s="28"/>
      <c r="P121" s="28"/>
      <c r="Q121" s="28"/>
      <c r="R121" s="28"/>
      <c r="S121" s="28"/>
      <c r="T121" s="28"/>
      <c r="U121" s="28"/>
      <c r="V121" s="28"/>
    </row>
    <row r="122" spans="1:22" ht="15.75" customHeight="1" x14ac:dyDescent="0.25">
      <c r="A122" s="13"/>
      <c r="B122" s="26" t="s">
        <v>146</v>
      </c>
      <c r="C122" s="31"/>
      <c r="D122" s="32"/>
      <c r="E122" s="31"/>
      <c r="F122" s="31"/>
      <c r="G122" s="31"/>
      <c r="H122" s="31"/>
      <c r="I122" s="55" t="s">
        <v>519</v>
      </c>
      <c r="J122" s="31"/>
      <c r="K122" s="31"/>
      <c r="L122" s="34" t="s">
        <v>133</v>
      </c>
      <c r="M122" s="34" t="s">
        <v>134</v>
      </c>
      <c r="N122" s="34" t="s">
        <v>135</v>
      </c>
      <c r="O122" s="34" t="s">
        <v>136</v>
      </c>
      <c r="P122" s="34" t="s">
        <v>137</v>
      </c>
      <c r="Q122" s="34" t="s">
        <v>138</v>
      </c>
      <c r="R122" s="31"/>
      <c r="S122" s="9"/>
      <c r="T122" s="9"/>
      <c r="U122" s="9"/>
      <c r="V122" s="9"/>
    </row>
    <row r="123" spans="1:22" ht="15.75" customHeight="1" x14ac:dyDescent="0.25">
      <c r="A123" s="31"/>
      <c r="B123" s="32"/>
      <c r="C123" s="31"/>
      <c r="D123" s="32"/>
      <c r="E123" s="54" t="s">
        <v>220</v>
      </c>
      <c r="F123" s="54" t="s">
        <v>521</v>
      </c>
      <c r="G123" s="54" t="s">
        <v>522</v>
      </c>
      <c r="H123" s="34"/>
      <c r="I123" s="34" t="s">
        <v>141</v>
      </c>
      <c r="J123" s="31"/>
      <c r="K123" s="31"/>
      <c r="L123" s="31">
        <v>3</v>
      </c>
      <c r="M123" s="31">
        <f>AVERAGE(E125:E127,F126:F127,G127)</f>
        <v>0.48000000000000004</v>
      </c>
      <c r="N123" s="31">
        <f>1+(L123-1)*M123</f>
        <v>1.96</v>
      </c>
      <c r="O123" s="31">
        <f>N123/L123</f>
        <v>0.65333333333333332</v>
      </c>
      <c r="P123" s="31">
        <f>SQRT(O123)</f>
        <v>0.80829037686547611</v>
      </c>
      <c r="Q123" s="31">
        <f>AVERAGE(E124,F125,G126)</f>
        <v>0.83</v>
      </c>
      <c r="R123" s="31"/>
      <c r="S123" s="9"/>
      <c r="T123" s="9"/>
      <c r="U123" s="9"/>
      <c r="V123" s="9"/>
    </row>
    <row r="124" spans="1:22" ht="15.75" customHeight="1" x14ac:dyDescent="0.25">
      <c r="A124" s="31"/>
      <c r="B124" s="32"/>
      <c r="C124" s="31"/>
      <c r="D124" s="54" t="s">
        <v>220</v>
      </c>
      <c r="E124" s="16">
        <v>0.83</v>
      </c>
      <c r="F124" s="31"/>
      <c r="G124" s="31"/>
      <c r="H124" s="31"/>
      <c r="I124" s="43">
        <v>0.37</v>
      </c>
      <c r="J124" s="31"/>
      <c r="K124" s="31"/>
      <c r="L124" s="31"/>
      <c r="M124" s="31"/>
      <c r="N124" s="31"/>
      <c r="O124" s="31"/>
      <c r="P124" s="31"/>
      <c r="Q124" s="31"/>
      <c r="R124" s="31"/>
      <c r="S124" s="9"/>
      <c r="T124" s="9"/>
      <c r="U124" s="9"/>
      <c r="V124" s="9"/>
    </row>
    <row r="125" spans="1:22" ht="15.75" customHeight="1" x14ac:dyDescent="0.25">
      <c r="A125" s="31"/>
      <c r="B125" s="32"/>
      <c r="C125" s="31"/>
      <c r="D125" s="54" t="s">
        <v>521</v>
      </c>
      <c r="E125" s="43">
        <v>0.65</v>
      </c>
      <c r="F125" s="16">
        <v>0.84</v>
      </c>
      <c r="G125" s="31"/>
      <c r="H125" s="31"/>
      <c r="I125" s="43">
        <v>0.11</v>
      </c>
      <c r="J125" s="31"/>
      <c r="K125" s="31"/>
      <c r="L125" s="31"/>
      <c r="M125" s="31"/>
      <c r="N125" s="31"/>
      <c r="O125" s="31"/>
      <c r="P125" s="31"/>
      <c r="Q125" s="31"/>
      <c r="R125" s="31"/>
      <c r="S125" s="9"/>
      <c r="T125" s="9"/>
      <c r="U125" s="9"/>
      <c r="V125" s="9"/>
    </row>
    <row r="126" spans="1:22" ht="15.75" customHeight="1" x14ac:dyDescent="0.25">
      <c r="A126" s="31"/>
      <c r="B126" s="32"/>
      <c r="C126" s="31"/>
      <c r="D126" s="54" t="s">
        <v>522</v>
      </c>
      <c r="E126" s="43">
        <v>0.49</v>
      </c>
      <c r="F126" s="43">
        <v>0.3</v>
      </c>
      <c r="G126" s="16">
        <v>0.82</v>
      </c>
      <c r="H126" s="31"/>
      <c r="I126" s="43">
        <v>0.51</v>
      </c>
      <c r="J126" s="31"/>
      <c r="K126" s="44"/>
      <c r="L126" s="31"/>
      <c r="M126" s="31"/>
      <c r="N126" s="31"/>
      <c r="O126" s="31"/>
      <c r="P126" s="31"/>
      <c r="Q126" s="31"/>
      <c r="R126" s="31"/>
      <c r="S126" s="9"/>
      <c r="T126" s="9"/>
      <c r="U126" s="9"/>
      <c r="V126" s="9"/>
    </row>
    <row r="127" spans="1:22" ht="15.75" customHeight="1" x14ac:dyDescent="0.25">
      <c r="A127" s="31"/>
      <c r="B127" s="32"/>
      <c r="C127" s="31"/>
      <c r="D127" s="32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9"/>
      <c r="T127" s="9"/>
      <c r="U127" s="9"/>
      <c r="V127" s="9"/>
    </row>
    <row r="128" spans="1:22" ht="15.75" customHeight="1" x14ac:dyDescent="0.25">
      <c r="A128" s="31"/>
      <c r="B128" s="32"/>
      <c r="C128" s="31"/>
      <c r="D128" s="32"/>
      <c r="E128" s="31"/>
      <c r="F128" s="31"/>
      <c r="G128" s="31"/>
      <c r="H128" s="36" t="s">
        <v>142</v>
      </c>
      <c r="I128" s="37">
        <f>AVERAGE(I124:I126)</f>
        <v>0.33</v>
      </c>
      <c r="J128" s="31"/>
      <c r="K128" s="31"/>
      <c r="L128" s="31"/>
      <c r="M128" s="31"/>
      <c r="N128" s="31"/>
      <c r="O128" s="31"/>
      <c r="P128" s="31"/>
      <c r="Q128" s="31"/>
      <c r="R128" s="31"/>
      <c r="S128" s="9"/>
      <c r="T128" s="9"/>
      <c r="U128" s="9"/>
      <c r="V128" s="9"/>
    </row>
    <row r="129" spans="1:22" ht="15.75" customHeight="1" x14ac:dyDescent="0.25">
      <c r="A129" s="31"/>
      <c r="B129" s="32"/>
      <c r="C129" s="31"/>
      <c r="D129" s="32"/>
      <c r="E129" s="31"/>
      <c r="F129" s="31"/>
      <c r="G129" s="31"/>
      <c r="H129" s="36" t="s">
        <v>143</v>
      </c>
      <c r="I129" s="37">
        <f>I128/P123</f>
        <v>0.40826911892694967</v>
      </c>
      <c r="J129" s="31"/>
      <c r="K129" s="31"/>
      <c r="L129" s="31"/>
      <c r="M129" s="31"/>
      <c r="N129" s="31"/>
      <c r="O129" s="31"/>
      <c r="P129" s="31"/>
      <c r="Q129" s="31"/>
      <c r="R129" s="31"/>
      <c r="S129" s="9"/>
      <c r="T129" s="9"/>
      <c r="U129" s="9"/>
      <c r="V129" s="9"/>
    </row>
    <row r="130" spans="1:22" ht="15.75" customHeight="1" x14ac:dyDescent="0.25">
      <c r="A130" s="31"/>
      <c r="B130" s="32"/>
      <c r="C130" s="31"/>
      <c r="D130" s="32"/>
      <c r="E130" s="31"/>
      <c r="F130" s="31"/>
      <c r="G130" s="36" t="s">
        <v>144</v>
      </c>
      <c r="H130" s="36" t="s">
        <v>145</v>
      </c>
      <c r="I130" s="37">
        <f>(L123*Q123)/(1+(L123-1)*Q123)</f>
        <v>0.93609022556390964</v>
      </c>
      <c r="J130" s="31"/>
      <c r="K130" s="31"/>
      <c r="L130" s="31"/>
      <c r="M130" s="31"/>
      <c r="N130" s="31"/>
      <c r="O130" s="31"/>
      <c r="P130" s="31"/>
      <c r="Q130" s="31"/>
      <c r="R130" s="31"/>
      <c r="S130" s="9"/>
      <c r="T130" s="9"/>
      <c r="U130" s="9"/>
      <c r="V130" s="9"/>
    </row>
    <row r="132" spans="1:22" x14ac:dyDescent="0.25">
      <c r="A132" s="20" t="s">
        <v>128</v>
      </c>
      <c r="B132" s="27" t="s">
        <v>129</v>
      </c>
      <c r="C132" s="28"/>
      <c r="D132" s="29"/>
      <c r="E132" s="28"/>
      <c r="F132" s="28"/>
      <c r="G132" s="28"/>
      <c r="H132" s="28"/>
      <c r="I132" s="20" t="s">
        <v>130</v>
      </c>
      <c r="J132" s="28"/>
      <c r="K132" s="28"/>
      <c r="L132" s="28"/>
      <c r="M132" s="30" t="s">
        <v>131</v>
      </c>
      <c r="N132" s="28"/>
      <c r="O132" s="28"/>
      <c r="P132" s="28"/>
      <c r="Q132" s="28"/>
      <c r="R132" s="28"/>
      <c r="S132" s="28"/>
      <c r="T132" s="28"/>
      <c r="U132" s="28"/>
      <c r="V132" s="28"/>
    </row>
    <row r="133" spans="1:22" x14ac:dyDescent="0.25">
      <c r="A133" s="13"/>
      <c r="B133" s="26" t="s">
        <v>132</v>
      </c>
      <c r="C133" s="31"/>
      <c r="D133" s="32"/>
      <c r="E133" s="31"/>
      <c r="F133" s="31"/>
      <c r="G133" s="31"/>
      <c r="H133" s="31"/>
      <c r="I133" s="55" t="s">
        <v>220</v>
      </c>
      <c r="J133" s="31"/>
      <c r="K133" s="31"/>
      <c r="L133" s="34" t="s">
        <v>133</v>
      </c>
      <c r="M133" s="34" t="s">
        <v>134</v>
      </c>
      <c r="N133" s="34" t="s">
        <v>135</v>
      </c>
      <c r="O133" s="34" t="s">
        <v>136</v>
      </c>
      <c r="P133" s="34" t="s">
        <v>137</v>
      </c>
      <c r="Q133" s="34" t="s">
        <v>138</v>
      </c>
      <c r="R133" s="31"/>
      <c r="S133" s="9"/>
      <c r="T133" s="9"/>
      <c r="U133" s="9"/>
      <c r="V133" s="9"/>
    </row>
    <row r="134" spans="1:22" x14ac:dyDescent="0.25">
      <c r="A134" s="31"/>
      <c r="B134" s="32"/>
      <c r="C134" s="31"/>
      <c r="D134" s="32"/>
      <c r="E134" s="54" t="s">
        <v>218</v>
      </c>
      <c r="F134" s="54" t="s">
        <v>519</v>
      </c>
      <c r="G134" s="34"/>
      <c r="H134" s="34"/>
      <c r="I134" s="34" t="s">
        <v>141</v>
      </c>
      <c r="J134" s="31"/>
      <c r="K134" s="31"/>
      <c r="L134" s="31">
        <v>2</v>
      </c>
      <c r="M134" s="31">
        <f>AVERAGE(E136:E138,F137:F138,G138)</f>
        <v>0.5</v>
      </c>
      <c r="N134" s="31">
        <f>1+(L134-1)*M134</f>
        <v>1.5</v>
      </c>
      <c r="O134" s="31">
        <f>N134/L134</f>
        <v>0.75</v>
      </c>
      <c r="P134" s="31">
        <f>SQRT(O134)</f>
        <v>0.8660254037844386</v>
      </c>
      <c r="Q134" s="31">
        <f>AVERAGE(E135,F136)</f>
        <v>0.755</v>
      </c>
      <c r="R134" s="31"/>
      <c r="S134" s="9"/>
      <c r="T134" s="9"/>
      <c r="U134" s="9"/>
      <c r="V134" s="9"/>
    </row>
    <row r="135" spans="1:22" x14ac:dyDescent="0.25">
      <c r="A135" s="31"/>
      <c r="B135" s="32"/>
      <c r="C135" s="31"/>
      <c r="D135" s="54" t="s">
        <v>218</v>
      </c>
      <c r="E135" s="16">
        <v>0.73</v>
      </c>
      <c r="F135" s="31"/>
      <c r="G135" s="31"/>
      <c r="H135" s="31"/>
      <c r="I135" s="13">
        <v>0.41199999999999998</v>
      </c>
      <c r="J135" s="31"/>
      <c r="K135" s="31"/>
      <c r="L135" s="31"/>
      <c r="M135" s="31"/>
      <c r="N135" s="31"/>
      <c r="O135" s="31"/>
      <c r="P135" s="31"/>
      <c r="Q135" s="31"/>
      <c r="R135" s="31"/>
      <c r="S135" s="9"/>
      <c r="T135" s="9"/>
      <c r="U135" s="9"/>
      <c r="V135" s="9"/>
    </row>
    <row r="136" spans="1:22" x14ac:dyDescent="0.25">
      <c r="A136" s="31"/>
      <c r="B136" s="32"/>
      <c r="C136" s="31"/>
      <c r="D136" s="54" t="s">
        <v>519</v>
      </c>
      <c r="E136" s="13">
        <v>0.5</v>
      </c>
      <c r="F136" s="16">
        <v>0.78</v>
      </c>
      <c r="G136" s="31"/>
      <c r="H136" s="31"/>
      <c r="I136" s="13">
        <v>0.40799999999999997</v>
      </c>
      <c r="J136" s="31"/>
      <c r="K136" s="31"/>
      <c r="L136" s="31"/>
      <c r="M136" s="31"/>
      <c r="N136" s="31"/>
      <c r="O136" s="31"/>
      <c r="P136" s="31"/>
      <c r="Q136" s="31"/>
      <c r="R136" s="31"/>
      <c r="S136" s="9"/>
      <c r="T136" s="9"/>
      <c r="U136" s="9"/>
      <c r="V136" s="9"/>
    </row>
    <row r="137" spans="1:22" x14ac:dyDescent="0.25">
      <c r="A137" s="31"/>
      <c r="B137" s="32"/>
      <c r="C137" s="31"/>
      <c r="D137" s="35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9"/>
      <c r="T137" s="9"/>
      <c r="U137" s="9"/>
      <c r="V137" s="9"/>
    </row>
    <row r="138" spans="1:22" x14ac:dyDescent="0.25">
      <c r="A138" s="31"/>
      <c r="B138" s="32"/>
      <c r="C138" s="31"/>
      <c r="D138" s="35"/>
      <c r="E138" s="31"/>
      <c r="F138" s="31"/>
      <c r="G138" s="31"/>
      <c r="H138" s="36" t="s">
        <v>142</v>
      </c>
      <c r="I138" s="37">
        <f>AVERAGE(I135:I136)</f>
        <v>0.41</v>
      </c>
      <c r="J138" s="31"/>
      <c r="K138" s="31"/>
      <c r="L138" s="31"/>
      <c r="M138" s="31"/>
      <c r="N138" s="31"/>
      <c r="O138" s="31"/>
      <c r="P138" s="31"/>
      <c r="Q138" s="31"/>
      <c r="R138" s="31"/>
      <c r="S138" s="9"/>
      <c r="T138" s="9"/>
      <c r="U138" s="9"/>
      <c r="V138" s="9"/>
    </row>
    <row r="139" spans="1:22" x14ac:dyDescent="0.25">
      <c r="A139" s="31"/>
      <c r="B139" s="32"/>
      <c r="C139" s="31"/>
      <c r="D139" s="32"/>
      <c r="E139" s="31"/>
      <c r="F139" s="31"/>
      <c r="G139" s="31"/>
      <c r="H139" s="36" t="s">
        <v>143</v>
      </c>
      <c r="I139" s="37">
        <f>I138/P134</f>
        <v>0.47342722073549315</v>
      </c>
      <c r="J139" s="31"/>
      <c r="K139" s="31"/>
      <c r="L139" s="31"/>
      <c r="M139" s="31"/>
      <c r="N139" s="31"/>
      <c r="O139" s="31"/>
      <c r="P139" s="31"/>
      <c r="Q139" s="31"/>
      <c r="R139" s="31"/>
      <c r="S139" s="9"/>
      <c r="T139" s="9"/>
      <c r="U139" s="9"/>
      <c r="V139" s="9"/>
    </row>
    <row r="140" spans="1:22" x14ac:dyDescent="0.25">
      <c r="A140" s="31"/>
      <c r="B140" s="32"/>
      <c r="C140" s="31"/>
      <c r="D140" s="32"/>
      <c r="E140" s="31"/>
      <c r="F140" s="31"/>
      <c r="G140" s="36" t="s">
        <v>144</v>
      </c>
      <c r="H140" s="36" t="s">
        <v>145</v>
      </c>
      <c r="I140" s="37">
        <f>(L134*Q134)/(1+(L134-1)*Q134)</f>
        <v>0.86039886039886049</v>
      </c>
      <c r="J140" s="31"/>
      <c r="K140" s="31"/>
      <c r="L140" s="31"/>
      <c r="M140" s="31"/>
      <c r="N140" s="31"/>
      <c r="O140" s="31"/>
      <c r="P140" s="31"/>
      <c r="Q140" s="31"/>
      <c r="R140" s="31"/>
      <c r="S140" s="9"/>
      <c r="T140" s="9"/>
      <c r="U140" s="9"/>
      <c r="V140" s="9"/>
    </row>
    <row r="145" spans="1:22" x14ac:dyDescent="0.25">
      <c r="A145" s="89" t="s">
        <v>525</v>
      </c>
      <c r="B145" s="90"/>
      <c r="C145" s="90"/>
      <c r="D145" s="90"/>
      <c r="E145" s="90"/>
      <c r="F145" s="90"/>
    </row>
    <row r="146" spans="1:22" x14ac:dyDescent="0.25">
      <c r="A146" s="20" t="s">
        <v>128</v>
      </c>
      <c r="B146" s="27" t="s">
        <v>129</v>
      </c>
      <c r="C146" s="28"/>
      <c r="D146" s="29"/>
      <c r="E146" s="28"/>
      <c r="F146" s="28"/>
      <c r="G146" s="28"/>
      <c r="H146" s="28"/>
      <c r="I146" s="20" t="s">
        <v>130</v>
      </c>
      <c r="J146" s="28"/>
      <c r="K146" s="28"/>
      <c r="L146" s="28"/>
      <c r="M146" s="30" t="s">
        <v>131</v>
      </c>
      <c r="N146" s="28"/>
      <c r="O146" s="28"/>
      <c r="P146" s="28"/>
      <c r="Q146" s="28"/>
      <c r="R146" s="28"/>
      <c r="S146" s="28"/>
      <c r="T146" s="28"/>
      <c r="U146" s="28"/>
      <c r="V146" s="28"/>
    </row>
    <row r="147" spans="1:22" x14ac:dyDescent="0.25">
      <c r="A147" s="13"/>
      <c r="B147" s="26" t="s">
        <v>132</v>
      </c>
      <c r="C147" s="31"/>
      <c r="D147" s="32"/>
      <c r="E147" s="31"/>
      <c r="F147" s="31"/>
      <c r="G147" s="31"/>
      <c r="H147" s="31"/>
      <c r="I147" s="55" t="s">
        <v>283</v>
      </c>
      <c r="J147" s="31"/>
      <c r="K147" s="31"/>
      <c r="L147" s="34" t="s">
        <v>133</v>
      </c>
      <c r="M147" s="34" t="s">
        <v>134</v>
      </c>
      <c r="N147" s="34" t="s">
        <v>135</v>
      </c>
      <c r="O147" s="34" t="s">
        <v>136</v>
      </c>
      <c r="P147" s="34" t="s">
        <v>137</v>
      </c>
      <c r="Q147" s="34" t="s">
        <v>138</v>
      </c>
      <c r="R147" s="31"/>
      <c r="S147" s="9"/>
      <c r="T147" s="9"/>
      <c r="U147" s="9"/>
      <c r="V147" s="9"/>
    </row>
    <row r="148" spans="1:22" x14ac:dyDescent="0.25">
      <c r="A148" s="31"/>
      <c r="B148" s="32"/>
      <c r="C148" s="31"/>
      <c r="D148" s="32"/>
      <c r="E148" s="54" t="s">
        <v>280</v>
      </c>
      <c r="F148" s="54" t="s">
        <v>520</v>
      </c>
      <c r="G148" s="34"/>
      <c r="H148" s="34"/>
      <c r="I148" s="34" t="s">
        <v>141</v>
      </c>
      <c r="J148" s="31"/>
      <c r="K148" s="31"/>
      <c r="L148" s="31">
        <v>2</v>
      </c>
      <c r="M148" s="31">
        <f>AVERAGE(E150:E152,F151:F152,G152)</f>
        <v>0.27</v>
      </c>
      <c r="N148" s="31">
        <f>1+(L148-1)*M148</f>
        <v>1.27</v>
      </c>
      <c r="O148" s="31">
        <f>N148/L148</f>
        <v>0.63500000000000001</v>
      </c>
      <c r="P148" s="31">
        <f>SQRT(O148)</f>
        <v>0.79686887252546135</v>
      </c>
      <c r="Q148" s="31">
        <f>AVERAGE(E149,F150)</f>
        <v>0.74</v>
      </c>
      <c r="R148" s="31"/>
      <c r="S148" s="9"/>
      <c r="T148" s="9"/>
      <c r="U148" s="9"/>
      <c r="V148" s="9"/>
    </row>
    <row r="149" spans="1:22" x14ac:dyDescent="0.25">
      <c r="A149" s="31"/>
      <c r="B149" s="32"/>
      <c r="C149" s="31"/>
      <c r="D149" s="54" t="s">
        <v>280</v>
      </c>
      <c r="E149" s="16">
        <v>0.7</v>
      </c>
      <c r="F149" s="31"/>
      <c r="G149" s="31"/>
      <c r="H149" s="31"/>
      <c r="I149" s="13">
        <v>0.2</v>
      </c>
      <c r="J149" s="31"/>
      <c r="K149" s="31"/>
      <c r="L149" s="31"/>
      <c r="M149" s="31"/>
      <c r="N149" s="31"/>
      <c r="O149" s="31"/>
      <c r="P149" s="31"/>
      <c r="Q149" s="31"/>
      <c r="R149" s="31"/>
      <c r="S149" s="9"/>
      <c r="T149" s="9"/>
      <c r="U149" s="9"/>
      <c r="V149" s="9"/>
    </row>
    <row r="150" spans="1:22" x14ac:dyDescent="0.25">
      <c r="A150" s="31"/>
      <c r="B150" s="32"/>
      <c r="C150" s="31"/>
      <c r="D150" s="54" t="s">
        <v>520</v>
      </c>
      <c r="E150" s="13">
        <v>0.27</v>
      </c>
      <c r="F150" s="16">
        <v>0.78</v>
      </c>
      <c r="G150" s="31"/>
      <c r="H150" s="31"/>
      <c r="I150" s="13">
        <v>0.23</v>
      </c>
      <c r="J150" s="31"/>
      <c r="K150" s="31"/>
      <c r="L150" s="31"/>
      <c r="M150" s="31"/>
      <c r="N150" s="31"/>
      <c r="O150" s="31"/>
      <c r="P150" s="31"/>
      <c r="Q150" s="31"/>
      <c r="R150" s="31"/>
      <c r="S150" s="9"/>
      <c r="T150" s="9"/>
      <c r="U150" s="9"/>
      <c r="V150" s="9"/>
    </row>
    <row r="151" spans="1:22" x14ac:dyDescent="0.25">
      <c r="A151" s="31"/>
      <c r="B151" s="32"/>
      <c r="C151" s="31"/>
      <c r="D151" s="35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9"/>
      <c r="T151" s="9"/>
      <c r="U151" s="9"/>
      <c r="V151" s="9"/>
    </row>
    <row r="152" spans="1:22" x14ac:dyDescent="0.25">
      <c r="A152" s="31"/>
      <c r="B152" s="32"/>
      <c r="C152" s="31"/>
      <c r="D152" s="35"/>
      <c r="E152" s="31"/>
      <c r="F152" s="31"/>
      <c r="G152" s="31"/>
      <c r="H152" s="36" t="s">
        <v>142</v>
      </c>
      <c r="I152" s="37">
        <f>AVERAGE(I149:I150)</f>
        <v>0.21500000000000002</v>
      </c>
      <c r="J152" s="31"/>
      <c r="K152" s="31"/>
      <c r="L152" s="31"/>
      <c r="M152" s="31"/>
      <c r="N152" s="31"/>
      <c r="O152" s="31"/>
      <c r="P152" s="31"/>
      <c r="Q152" s="31"/>
      <c r="R152" s="31"/>
      <c r="S152" s="9"/>
      <c r="T152" s="9"/>
      <c r="U152" s="9"/>
      <c r="V152" s="9"/>
    </row>
    <row r="153" spans="1:22" x14ac:dyDescent="0.25">
      <c r="A153" s="31"/>
      <c r="B153" s="32"/>
      <c r="C153" s="31"/>
      <c r="D153" s="32"/>
      <c r="E153" s="31"/>
      <c r="F153" s="31"/>
      <c r="G153" s="31"/>
      <c r="H153" s="36" t="s">
        <v>143</v>
      </c>
      <c r="I153" s="37">
        <f>I152/P148</f>
        <v>0.26980599620940821</v>
      </c>
      <c r="J153" s="31"/>
      <c r="K153" s="31"/>
      <c r="L153" s="31"/>
      <c r="M153" s="31"/>
      <c r="N153" s="31"/>
      <c r="O153" s="31"/>
      <c r="P153" s="31"/>
      <c r="Q153" s="31"/>
      <c r="R153" s="31"/>
      <c r="S153" s="9"/>
      <c r="T153" s="9"/>
      <c r="U153" s="9"/>
      <c r="V153" s="9"/>
    </row>
    <row r="154" spans="1:22" x14ac:dyDescent="0.25">
      <c r="A154" s="31"/>
      <c r="B154" s="32"/>
      <c r="C154" s="31"/>
      <c r="D154" s="32"/>
      <c r="E154" s="31"/>
      <c r="F154" s="31"/>
      <c r="G154" s="36" t="s">
        <v>144</v>
      </c>
      <c r="H154" s="36" t="s">
        <v>145</v>
      </c>
      <c r="I154" s="37">
        <f>(L148*Q148)/(1+(L148-1)*Q148)</f>
        <v>0.85057471264367812</v>
      </c>
      <c r="J154" s="31"/>
      <c r="K154" s="31"/>
      <c r="L154" s="31"/>
      <c r="M154" s="31"/>
      <c r="N154" s="31"/>
      <c r="O154" s="31"/>
      <c r="P154" s="31"/>
      <c r="Q154" s="31"/>
      <c r="R154" s="31"/>
      <c r="S154" s="9"/>
      <c r="T154" s="9"/>
      <c r="U154" s="9"/>
      <c r="V154" s="9"/>
    </row>
    <row r="156" spans="1:22" ht="15.75" customHeight="1" x14ac:dyDescent="0.25">
      <c r="A156" s="20" t="s">
        <v>128</v>
      </c>
      <c r="B156" s="27" t="s">
        <v>129</v>
      </c>
      <c r="C156" s="28"/>
      <c r="D156" s="29"/>
      <c r="E156" s="28"/>
      <c r="F156" s="28"/>
      <c r="G156" s="28"/>
      <c r="H156" s="28"/>
      <c r="I156" s="20" t="s">
        <v>130</v>
      </c>
      <c r="J156" s="28"/>
      <c r="K156" s="28"/>
      <c r="L156" s="28"/>
      <c r="M156" s="30" t="s">
        <v>131</v>
      </c>
      <c r="N156" s="28"/>
      <c r="O156" s="28"/>
      <c r="P156" s="28"/>
      <c r="Q156" s="28"/>
      <c r="R156" s="28"/>
      <c r="S156" s="28"/>
      <c r="T156" s="28"/>
      <c r="U156" s="28"/>
      <c r="V156" s="28"/>
    </row>
    <row r="157" spans="1:22" ht="15.75" customHeight="1" x14ac:dyDescent="0.25">
      <c r="A157" s="13"/>
      <c r="B157" s="26" t="s">
        <v>146</v>
      </c>
      <c r="C157" s="31"/>
      <c r="D157" s="32"/>
      <c r="E157" s="31"/>
      <c r="F157" s="31"/>
      <c r="G157" s="31"/>
      <c r="H157" s="31"/>
      <c r="I157" s="55" t="s">
        <v>283</v>
      </c>
      <c r="J157" s="31"/>
      <c r="K157" s="31"/>
      <c r="L157" s="34" t="s">
        <v>133</v>
      </c>
      <c r="M157" s="34" t="s">
        <v>134</v>
      </c>
      <c r="N157" s="34" t="s">
        <v>135</v>
      </c>
      <c r="O157" s="34" t="s">
        <v>136</v>
      </c>
      <c r="P157" s="34" t="s">
        <v>137</v>
      </c>
      <c r="Q157" s="34" t="s">
        <v>138</v>
      </c>
      <c r="R157" s="31"/>
      <c r="S157" s="9"/>
      <c r="T157" s="9"/>
      <c r="U157" s="9"/>
      <c r="V157" s="9"/>
    </row>
    <row r="158" spans="1:22" ht="15.75" customHeight="1" x14ac:dyDescent="0.25">
      <c r="A158" s="31"/>
      <c r="B158" s="32"/>
      <c r="C158" s="31"/>
      <c r="D158" s="32"/>
      <c r="E158" s="54" t="s">
        <v>220</v>
      </c>
      <c r="F158" s="54" t="s">
        <v>521</v>
      </c>
      <c r="G158" s="54" t="s">
        <v>522</v>
      </c>
      <c r="H158" s="34"/>
      <c r="I158" s="34" t="s">
        <v>141</v>
      </c>
      <c r="J158" s="31"/>
      <c r="K158" s="31"/>
      <c r="L158" s="31">
        <v>3</v>
      </c>
      <c r="M158" s="31">
        <f>AVERAGE(E160:E162,F161:F162,G162)</f>
        <v>0.48000000000000004</v>
      </c>
      <c r="N158" s="31">
        <f>1+(L158-1)*M158</f>
        <v>1.96</v>
      </c>
      <c r="O158" s="31">
        <f>N158/L158</f>
        <v>0.65333333333333332</v>
      </c>
      <c r="P158" s="31">
        <f>SQRT(O158)</f>
        <v>0.80829037686547611</v>
      </c>
      <c r="Q158" s="31">
        <f>AVERAGE(E159,F160,G161)</f>
        <v>0.83</v>
      </c>
      <c r="R158" s="31"/>
      <c r="S158" s="9"/>
      <c r="T158" s="9"/>
      <c r="U158" s="9"/>
      <c r="V158" s="9"/>
    </row>
    <row r="159" spans="1:22" ht="15.75" customHeight="1" x14ac:dyDescent="0.25">
      <c r="A159" s="31"/>
      <c r="B159" s="32"/>
      <c r="C159" s="31"/>
      <c r="D159" s="54" t="s">
        <v>220</v>
      </c>
      <c r="E159" s="16">
        <v>0.83</v>
      </c>
      <c r="F159" s="31"/>
      <c r="G159" s="31"/>
      <c r="H159" s="31"/>
      <c r="I159" s="43">
        <v>0.02</v>
      </c>
      <c r="J159" s="31"/>
      <c r="K159" s="31"/>
      <c r="L159" s="31"/>
      <c r="M159" s="31"/>
      <c r="N159" s="31"/>
      <c r="O159" s="31"/>
      <c r="P159" s="31"/>
      <c r="Q159" s="31"/>
      <c r="R159" s="31"/>
      <c r="S159" s="9"/>
      <c r="T159" s="9"/>
      <c r="U159" s="9"/>
      <c r="V159" s="9"/>
    </row>
    <row r="160" spans="1:22" ht="15.75" customHeight="1" x14ac:dyDescent="0.25">
      <c r="A160" s="31"/>
      <c r="B160" s="32"/>
      <c r="C160" s="31"/>
      <c r="D160" s="54" t="s">
        <v>521</v>
      </c>
      <c r="E160" s="43">
        <v>0.65</v>
      </c>
      <c r="F160" s="16">
        <v>0.84</v>
      </c>
      <c r="G160" s="31"/>
      <c r="H160" s="31"/>
      <c r="I160" s="43">
        <v>-0.06</v>
      </c>
      <c r="J160" s="31"/>
      <c r="K160" s="31"/>
      <c r="L160" s="31"/>
      <c r="M160" s="31"/>
      <c r="N160" s="31"/>
      <c r="O160" s="31"/>
      <c r="P160" s="31"/>
      <c r="Q160" s="31"/>
      <c r="R160" s="31"/>
      <c r="S160" s="9"/>
      <c r="T160" s="9"/>
      <c r="U160" s="9"/>
      <c r="V160" s="9"/>
    </row>
    <row r="161" spans="1:22" ht="15.75" customHeight="1" x14ac:dyDescent="0.25">
      <c r="A161" s="31"/>
      <c r="B161" s="32"/>
      <c r="C161" s="31"/>
      <c r="D161" s="54" t="s">
        <v>522</v>
      </c>
      <c r="E161" s="43">
        <v>0.49</v>
      </c>
      <c r="F161" s="43">
        <v>0.3</v>
      </c>
      <c r="G161" s="16">
        <v>0.82</v>
      </c>
      <c r="H161" s="31"/>
      <c r="I161" s="43">
        <v>0.09</v>
      </c>
      <c r="J161" s="31"/>
      <c r="K161" s="44"/>
      <c r="L161" s="31"/>
      <c r="M161" s="31"/>
      <c r="N161" s="31"/>
      <c r="O161" s="31"/>
      <c r="P161" s="31"/>
      <c r="Q161" s="31"/>
      <c r="R161" s="31"/>
      <c r="S161" s="9"/>
      <c r="T161" s="9"/>
      <c r="U161" s="9"/>
      <c r="V161" s="9"/>
    </row>
    <row r="162" spans="1:22" ht="15.75" customHeight="1" x14ac:dyDescent="0.25">
      <c r="A162" s="31"/>
      <c r="B162" s="32"/>
      <c r="C162" s="31"/>
      <c r="D162" s="32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9"/>
      <c r="T162" s="9"/>
      <c r="U162" s="9"/>
      <c r="V162" s="9"/>
    </row>
    <row r="163" spans="1:22" ht="15.75" customHeight="1" x14ac:dyDescent="0.25">
      <c r="A163" s="31"/>
      <c r="B163" s="32"/>
      <c r="C163" s="31"/>
      <c r="D163" s="32"/>
      <c r="E163" s="31"/>
      <c r="F163" s="31"/>
      <c r="G163" s="31"/>
      <c r="H163" s="36" t="s">
        <v>142</v>
      </c>
      <c r="I163" s="37">
        <f>AVERAGE(I159:I161)</f>
        <v>1.6666666666666666E-2</v>
      </c>
      <c r="J163" s="31"/>
      <c r="K163" s="31"/>
      <c r="L163" s="31"/>
      <c r="M163" s="31"/>
      <c r="N163" s="31"/>
      <c r="O163" s="31"/>
      <c r="P163" s="31"/>
      <c r="Q163" s="31"/>
      <c r="R163" s="31"/>
      <c r="S163" s="9"/>
      <c r="T163" s="9"/>
      <c r="U163" s="9"/>
      <c r="V163" s="9"/>
    </row>
    <row r="164" spans="1:22" ht="15.75" customHeight="1" x14ac:dyDescent="0.25">
      <c r="A164" s="31"/>
      <c r="B164" s="32"/>
      <c r="C164" s="31"/>
      <c r="D164" s="32"/>
      <c r="E164" s="31"/>
      <c r="F164" s="31"/>
      <c r="G164" s="31"/>
      <c r="H164" s="36" t="s">
        <v>143</v>
      </c>
      <c r="I164" s="37">
        <f>I163/P158</f>
        <v>2.0619652471058063E-2</v>
      </c>
      <c r="J164" s="31"/>
      <c r="K164" s="31"/>
      <c r="L164" s="31"/>
      <c r="M164" s="31"/>
      <c r="N164" s="31"/>
      <c r="O164" s="31"/>
      <c r="P164" s="31"/>
      <c r="Q164" s="31"/>
      <c r="R164" s="31"/>
      <c r="S164" s="9"/>
      <c r="T164" s="9"/>
      <c r="U164" s="9"/>
      <c r="V164" s="9"/>
    </row>
    <row r="165" spans="1:22" ht="15.75" customHeight="1" x14ac:dyDescent="0.25">
      <c r="A165" s="31"/>
      <c r="B165" s="32"/>
      <c r="C165" s="31"/>
      <c r="D165" s="32"/>
      <c r="E165" s="31"/>
      <c r="F165" s="31"/>
      <c r="G165" s="36" t="s">
        <v>144</v>
      </c>
      <c r="H165" s="36" t="s">
        <v>145</v>
      </c>
      <c r="I165" s="37">
        <f>(L158*Q158)/(1+(L158-1)*Q158)</f>
        <v>0.93609022556390964</v>
      </c>
      <c r="J165" s="31"/>
      <c r="K165" s="31"/>
      <c r="L165" s="31"/>
      <c r="M165" s="31"/>
      <c r="N165" s="31"/>
      <c r="O165" s="31"/>
      <c r="P165" s="31"/>
      <c r="Q165" s="31"/>
      <c r="R165" s="31"/>
      <c r="S165" s="9"/>
      <c r="T165" s="9"/>
      <c r="U165" s="9"/>
      <c r="V165" s="9"/>
    </row>
  </sheetData>
  <mergeCells count="4">
    <mergeCell ref="A45:F45"/>
    <mergeCell ref="A76:F76"/>
    <mergeCell ref="A109:F109"/>
    <mergeCell ref="A145:F145"/>
  </mergeCells>
  <phoneticPr fontId="1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501E2-74AF-4243-9CB1-88A51AD999DE}">
  <dimension ref="A1:V301"/>
  <sheetViews>
    <sheetView tabSelected="1" workbookViewId="0">
      <selection activeCell="D27" sqref="D27"/>
    </sheetView>
  </sheetViews>
  <sheetFormatPr defaultRowHeight="15" x14ac:dyDescent="0.25"/>
  <sheetData>
    <row r="1" spans="1:22" x14ac:dyDescent="0.25">
      <c r="A1" s="20" t="s">
        <v>125</v>
      </c>
      <c r="B1" s="21" t="s">
        <v>126</v>
      </c>
      <c r="C1" s="22" t="s">
        <v>127</v>
      </c>
      <c r="D1" s="23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/>
      <c r="S1" s="24"/>
      <c r="T1" s="24"/>
      <c r="U1" s="24"/>
      <c r="V1" s="24"/>
    </row>
    <row r="2" spans="1:22" x14ac:dyDescent="0.25">
      <c r="A2" s="13" t="s">
        <v>527</v>
      </c>
      <c r="B2" s="26" t="s">
        <v>526</v>
      </c>
      <c r="C2" s="13"/>
      <c r="D2" s="15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9"/>
      <c r="T2" s="9"/>
      <c r="U2" s="9"/>
      <c r="V2" s="9"/>
    </row>
    <row r="3" spans="1:22" x14ac:dyDescent="0.25">
      <c r="A3" s="89" t="s">
        <v>507</v>
      </c>
      <c r="B3" s="90"/>
      <c r="C3" s="90"/>
      <c r="D3" s="90"/>
      <c r="E3" s="90"/>
      <c r="F3" s="90"/>
      <c r="G3" s="90"/>
      <c r="H3" s="78"/>
      <c r="I3" s="64" t="s">
        <v>130</v>
      </c>
      <c r="J3" s="78"/>
      <c r="K3" s="78"/>
      <c r="L3" s="78"/>
      <c r="M3" s="79" t="s">
        <v>131</v>
      </c>
      <c r="N3" s="78"/>
      <c r="O3" s="78"/>
      <c r="P3" s="78"/>
      <c r="Q3" s="78"/>
      <c r="R3" s="78"/>
      <c r="S3" s="78"/>
      <c r="T3" s="78"/>
      <c r="U3" s="78"/>
      <c r="V3" s="78"/>
    </row>
    <row r="4" spans="1:22" x14ac:dyDescent="0.25">
      <c r="A4" s="13"/>
      <c r="B4" s="26" t="s">
        <v>132</v>
      </c>
      <c r="C4" s="31"/>
      <c r="D4" s="32"/>
      <c r="E4" s="31"/>
      <c r="F4" s="31"/>
      <c r="G4" s="31"/>
      <c r="H4" s="31"/>
      <c r="I4" s="55" t="s">
        <v>530</v>
      </c>
      <c r="J4" s="31"/>
      <c r="K4" s="31"/>
      <c r="L4" s="34" t="s">
        <v>133</v>
      </c>
      <c r="M4" s="34" t="s">
        <v>134</v>
      </c>
      <c r="N4" s="34" t="s">
        <v>135</v>
      </c>
      <c r="O4" s="34" t="s">
        <v>136</v>
      </c>
      <c r="P4" s="34" t="s">
        <v>137</v>
      </c>
      <c r="Q4" s="34" t="s">
        <v>138</v>
      </c>
      <c r="R4" s="31"/>
      <c r="S4" s="9"/>
      <c r="T4" s="9"/>
      <c r="U4" s="9"/>
      <c r="V4" s="9"/>
    </row>
    <row r="5" spans="1:22" x14ac:dyDescent="0.25">
      <c r="A5" s="31"/>
      <c r="B5" s="32"/>
      <c r="C5" s="31"/>
      <c r="D5" s="32"/>
      <c r="E5" s="54" t="s">
        <v>528</v>
      </c>
      <c r="F5" s="54" t="s">
        <v>529</v>
      </c>
      <c r="G5" s="34"/>
      <c r="H5" s="34"/>
      <c r="I5" s="34" t="s">
        <v>141</v>
      </c>
      <c r="J5" s="31"/>
      <c r="K5" s="31"/>
      <c r="L5" s="31">
        <v>2</v>
      </c>
      <c r="M5" s="31">
        <f>AVERAGE(E7:E9,F8:F9,G9)</f>
        <v>0.53</v>
      </c>
      <c r="N5" s="31">
        <f>1+(L5-1)*M5</f>
        <v>1.53</v>
      </c>
      <c r="O5" s="31">
        <f>N5/L5</f>
        <v>0.76500000000000001</v>
      </c>
      <c r="P5" s="31">
        <f>SQRT(O5)</f>
        <v>0.87464278422679509</v>
      </c>
      <c r="Q5" s="31">
        <f>AVERAGE(E6,F7)</f>
        <v>0.755</v>
      </c>
      <c r="R5" s="31"/>
      <c r="S5" s="9"/>
      <c r="T5" s="9"/>
      <c r="U5" s="9"/>
      <c r="V5" s="9"/>
    </row>
    <row r="6" spans="1:22" x14ac:dyDescent="0.25">
      <c r="A6" s="31"/>
      <c r="B6" s="32"/>
      <c r="C6" s="31"/>
      <c r="D6" s="54" t="s">
        <v>528</v>
      </c>
      <c r="E6" s="16">
        <v>0.78</v>
      </c>
      <c r="F6" s="31"/>
      <c r="G6" s="31"/>
      <c r="H6" s="31"/>
      <c r="I6" s="13">
        <v>0.22</v>
      </c>
      <c r="J6" s="31"/>
      <c r="K6" s="31"/>
      <c r="L6" s="31"/>
      <c r="M6" s="31"/>
      <c r="N6" s="31"/>
      <c r="O6" s="31"/>
      <c r="P6" s="31"/>
      <c r="Q6" s="31"/>
      <c r="R6" s="31"/>
      <c r="S6" s="9"/>
      <c r="T6" s="9"/>
      <c r="U6" s="9"/>
      <c r="V6" s="9"/>
    </row>
    <row r="7" spans="1:22" x14ac:dyDescent="0.25">
      <c r="A7" s="31"/>
      <c r="B7" s="32"/>
      <c r="C7" s="31"/>
      <c r="D7" s="54" t="s">
        <v>529</v>
      </c>
      <c r="E7" s="13">
        <v>0.53</v>
      </c>
      <c r="F7" s="16">
        <v>0.73</v>
      </c>
      <c r="G7" s="31"/>
      <c r="H7" s="31"/>
      <c r="I7" s="13">
        <v>0</v>
      </c>
      <c r="J7" s="31"/>
      <c r="K7" s="31"/>
      <c r="L7" s="31"/>
      <c r="M7" s="31"/>
      <c r="N7" s="31"/>
      <c r="O7" s="31"/>
      <c r="P7" s="31"/>
      <c r="Q7" s="31"/>
      <c r="R7" s="31"/>
      <c r="S7" s="9"/>
      <c r="T7" s="9"/>
      <c r="U7" s="9"/>
      <c r="V7" s="9"/>
    </row>
    <row r="8" spans="1:22" x14ac:dyDescent="0.25">
      <c r="A8" s="31"/>
      <c r="B8" s="32"/>
      <c r="C8" s="31"/>
      <c r="D8" s="35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9"/>
      <c r="T8" s="9"/>
      <c r="U8" s="9"/>
      <c r="V8" s="9"/>
    </row>
    <row r="9" spans="1:22" x14ac:dyDescent="0.25">
      <c r="A9" s="31"/>
      <c r="B9" s="32"/>
      <c r="C9" s="31"/>
      <c r="D9" s="35"/>
      <c r="E9" s="31"/>
      <c r="F9" s="31"/>
      <c r="G9" s="31"/>
      <c r="H9" s="36" t="s">
        <v>142</v>
      </c>
      <c r="I9" s="37">
        <f>AVERAGE(I6:I7)</f>
        <v>0.11</v>
      </c>
      <c r="J9" s="31"/>
      <c r="K9" s="31"/>
      <c r="L9" s="31"/>
      <c r="M9" s="31"/>
      <c r="N9" s="31"/>
      <c r="O9" s="31"/>
      <c r="P9" s="31"/>
      <c r="Q9" s="31"/>
      <c r="R9" s="31"/>
      <c r="S9" s="9"/>
      <c r="T9" s="9"/>
      <c r="U9" s="9"/>
      <c r="V9" s="9"/>
    </row>
    <row r="10" spans="1:22" x14ac:dyDescent="0.25">
      <c r="A10" s="31"/>
      <c r="B10" s="32"/>
      <c r="C10" s="31"/>
      <c r="D10" s="32"/>
      <c r="E10" s="31"/>
      <c r="F10" s="31"/>
      <c r="G10" s="31"/>
      <c r="H10" s="36" t="s">
        <v>143</v>
      </c>
      <c r="I10" s="37">
        <f>I9/P5</f>
        <v>0.12576562910450648</v>
      </c>
      <c r="J10" s="31"/>
      <c r="K10" s="31"/>
      <c r="L10" s="31"/>
      <c r="M10" s="31"/>
      <c r="N10" s="31"/>
      <c r="O10" s="31"/>
      <c r="P10" s="31"/>
      <c r="Q10" s="31"/>
      <c r="R10" s="31"/>
      <c r="S10" s="9"/>
      <c r="T10" s="9"/>
      <c r="U10" s="9"/>
      <c r="V10" s="9"/>
    </row>
    <row r="11" spans="1:22" x14ac:dyDescent="0.25">
      <c r="A11" s="31"/>
      <c r="B11" s="32"/>
      <c r="C11" s="31"/>
      <c r="D11" s="32"/>
      <c r="E11" s="31"/>
      <c r="F11" s="31"/>
      <c r="G11" s="36" t="s">
        <v>144</v>
      </c>
      <c r="H11" s="36" t="s">
        <v>145</v>
      </c>
      <c r="I11" s="37">
        <f>(L5*Q5)/(1+(L5-1)*Q5)</f>
        <v>0.86039886039886049</v>
      </c>
      <c r="J11" s="31"/>
      <c r="K11" s="31"/>
      <c r="L11" s="31"/>
      <c r="M11" s="31"/>
      <c r="N11" s="31"/>
      <c r="O11" s="31"/>
      <c r="P11" s="31"/>
      <c r="Q11" s="31"/>
      <c r="R11" s="31"/>
      <c r="S11" s="9"/>
      <c r="T11" s="9"/>
      <c r="U11" s="9"/>
      <c r="V11" s="9"/>
    </row>
    <row r="13" spans="1:22" x14ac:dyDescent="0.25">
      <c r="A13" s="20" t="s">
        <v>128</v>
      </c>
      <c r="B13" s="27" t="s">
        <v>129</v>
      </c>
      <c r="C13" s="28"/>
      <c r="D13" s="29"/>
      <c r="E13" s="28"/>
      <c r="F13" s="28"/>
      <c r="G13" s="28"/>
      <c r="H13" s="28"/>
      <c r="I13" s="20" t="s">
        <v>130</v>
      </c>
      <c r="J13" s="28"/>
      <c r="K13" s="28"/>
      <c r="L13" s="28"/>
      <c r="M13" s="30" t="s">
        <v>131</v>
      </c>
      <c r="N13" s="28"/>
      <c r="O13" s="28"/>
      <c r="P13" s="28"/>
      <c r="Q13" s="28"/>
      <c r="R13" s="28"/>
      <c r="S13" s="28"/>
      <c r="T13" s="28"/>
      <c r="U13" s="28"/>
      <c r="V13" s="28"/>
    </row>
    <row r="14" spans="1:22" x14ac:dyDescent="0.25">
      <c r="A14" s="13"/>
      <c r="B14" s="26" t="s">
        <v>132</v>
      </c>
      <c r="C14" s="31"/>
      <c r="D14" s="32"/>
      <c r="E14" s="31"/>
      <c r="F14" s="31"/>
      <c r="G14" s="31"/>
      <c r="H14" s="31"/>
      <c r="I14" s="55" t="s">
        <v>532</v>
      </c>
      <c r="J14" s="31"/>
      <c r="K14" s="31"/>
      <c r="L14" s="34" t="s">
        <v>133</v>
      </c>
      <c r="M14" s="34" t="s">
        <v>134</v>
      </c>
      <c r="N14" s="34" t="s">
        <v>135</v>
      </c>
      <c r="O14" s="34" t="s">
        <v>136</v>
      </c>
      <c r="P14" s="34" t="s">
        <v>137</v>
      </c>
      <c r="Q14" s="34" t="s">
        <v>138</v>
      </c>
      <c r="R14" s="31"/>
      <c r="S14" s="9"/>
      <c r="T14" s="9"/>
      <c r="U14" s="9"/>
      <c r="V14" s="9"/>
    </row>
    <row r="15" spans="1:22" x14ac:dyDescent="0.25">
      <c r="A15" s="31"/>
      <c r="B15" s="32"/>
      <c r="C15" s="31"/>
      <c r="D15" s="32"/>
      <c r="E15" s="54" t="s">
        <v>528</v>
      </c>
      <c r="F15" s="54" t="s">
        <v>529</v>
      </c>
      <c r="G15" s="34"/>
      <c r="H15" s="34"/>
      <c r="I15" s="34" t="s">
        <v>141</v>
      </c>
      <c r="J15" s="31"/>
      <c r="K15" s="31"/>
      <c r="L15" s="31">
        <v>2</v>
      </c>
      <c r="M15" s="31">
        <f>AVERAGE(E17:E19,F18:F19,G19)</f>
        <v>0.53</v>
      </c>
      <c r="N15" s="31">
        <f>1+(L15-1)*M15</f>
        <v>1.53</v>
      </c>
      <c r="O15" s="31">
        <f>N15/L15</f>
        <v>0.76500000000000001</v>
      </c>
      <c r="P15" s="31">
        <f>SQRT(O15)</f>
        <v>0.87464278422679509</v>
      </c>
      <c r="Q15" s="31">
        <f>AVERAGE(E16,F17)</f>
        <v>0.755</v>
      </c>
      <c r="R15" s="31"/>
      <c r="S15" s="9"/>
      <c r="T15" s="9"/>
      <c r="U15" s="9"/>
      <c r="V15" s="9"/>
    </row>
    <row r="16" spans="1:22" x14ac:dyDescent="0.25">
      <c r="A16" s="31"/>
      <c r="B16" s="32"/>
      <c r="C16" s="31"/>
      <c r="D16" s="54" t="s">
        <v>528</v>
      </c>
      <c r="E16" s="16">
        <v>0.78</v>
      </c>
      <c r="F16" s="31"/>
      <c r="G16" s="31"/>
      <c r="H16" s="31"/>
      <c r="I16" s="13">
        <v>0.02</v>
      </c>
      <c r="J16" s="31"/>
      <c r="K16" s="31"/>
      <c r="L16" s="31"/>
      <c r="M16" s="31"/>
      <c r="N16" s="31"/>
      <c r="O16" s="31"/>
      <c r="P16" s="31"/>
      <c r="Q16" s="31"/>
      <c r="R16" s="31"/>
      <c r="S16" s="9"/>
      <c r="T16" s="9"/>
      <c r="U16" s="9"/>
      <c r="V16" s="9"/>
    </row>
    <row r="17" spans="1:22" x14ac:dyDescent="0.25">
      <c r="A17" s="31"/>
      <c r="B17" s="32"/>
      <c r="C17" s="31"/>
      <c r="D17" s="54" t="s">
        <v>529</v>
      </c>
      <c r="E17" s="13">
        <v>0.53</v>
      </c>
      <c r="F17" s="16">
        <v>0.73</v>
      </c>
      <c r="G17" s="31"/>
      <c r="H17" s="31"/>
      <c r="I17" s="13">
        <v>0.03</v>
      </c>
      <c r="J17" s="31"/>
      <c r="K17" s="31"/>
      <c r="L17" s="31"/>
      <c r="M17" s="31"/>
      <c r="N17" s="31"/>
      <c r="O17" s="31"/>
      <c r="P17" s="31"/>
      <c r="Q17" s="31"/>
      <c r="R17" s="31"/>
      <c r="S17" s="9"/>
      <c r="T17" s="9"/>
      <c r="U17" s="9"/>
      <c r="V17" s="9"/>
    </row>
    <row r="18" spans="1:22" x14ac:dyDescent="0.25">
      <c r="A18" s="31"/>
      <c r="B18" s="32"/>
      <c r="C18" s="31"/>
      <c r="D18" s="35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9"/>
      <c r="T18" s="9"/>
      <c r="U18" s="9"/>
      <c r="V18" s="9"/>
    </row>
    <row r="19" spans="1:22" x14ac:dyDescent="0.25">
      <c r="A19" s="31"/>
      <c r="B19" s="32"/>
      <c r="C19" s="31"/>
      <c r="D19" s="35"/>
      <c r="E19" s="31"/>
      <c r="F19" s="31"/>
      <c r="G19" s="31"/>
      <c r="H19" s="36" t="s">
        <v>142</v>
      </c>
      <c r="I19" s="37">
        <f>AVERAGE(I16:I17)</f>
        <v>2.5000000000000001E-2</v>
      </c>
      <c r="J19" s="31"/>
      <c r="K19" s="31"/>
      <c r="L19" s="31"/>
      <c r="M19" s="31"/>
      <c r="N19" s="31"/>
      <c r="O19" s="31"/>
      <c r="P19" s="31"/>
      <c r="Q19" s="31"/>
      <c r="R19" s="31"/>
      <c r="S19" s="9"/>
      <c r="T19" s="9"/>
      <c r="U19" s="9"/>
      <c r="V19" s="9"/>
    </row>
    <row r="20" spans="1:22" x14ac:dyDescent="0.25">
      <c r="A20" s="31"/>
      <c r="B20" s="32"/>
      <c r="C20" s="31"/>
      <c r="D20" s="32"/>
      <c r="E20" s="31"/>
      <c r="F20" s="31"/>
      <c r="G20" s="31"/>
      <c r="H20" s="36" t="s">
        <v>143</v>
      </c>
      <c r="I20" s="37">
        <f>I19/P15</f>
        <v>2.8583097523751475E-2</v>
      </c>
      <c r="J20" s="31"/>
      <c r="K20" s="31"/>
      <c r="L20" s="31"/>
      <c r="M20" s="31"/>
      <c r="N20" s="31"/>
      <c r="O20" s="31"/>
      <c r="P20" s="31"/>
      <c r="Q20" s="31"/>
      <c r="R20" s="31"/>
      <c r="S20" s="9"/>
      <c r="T20" s="9"/>
      <c r="U20" s="9"/>
      <c r="V20" s="9"/>
    </row>
    <row r="21" spans="1:22" x14ac:dyDescent="0.25">
      <c r="A21" s="31"/>
      <c r="B21" s="32"/>
      <c r="C21" s="31"/>
      <c r="D21" s="32"/>
      <c r="E21" s="31"/>
      <c r="F21" s="31"/>
      <c r="G21" s="36" t="s">
        <v>144</v>
      </c>
      <c r="H21" s="36" t="s">
        <v>145</v>
      </c>
      <c r="I21" s="37">
        <f>(L15*Q15)/(1+(L15-1)*Q15)</f>
        <v>0.86039886039886049</v>
      </c>
      <c r="J21" s="31"/>
      <c r="K21" s="31"/>
      <c r="L21" s="31"/>
      <c r="M21" s="31"/>
      <c r="N21" s="31"/>
      <c r="O21" s="31"/>
      <c r="P21" s="31"/>
      <c r="Q21" s="31"/>
      <c r="R21" s="31"/>
      <c r="S21" s="9"/>
      <c r="T21" s="9"/>
      <c r="U21" s="9"/>
      <c r="V21" s="9"/>
    </row>
    <row r="23" spans="1:22" x14ac:dyDescent="0.25">
      <c r="A23" s="20" t="s">
        <v>128</v>
      </c>
      <c r="B23" s="27" t="s">
        <v>129</v>
      </c>
      <c r="C23" s="28"/>
      <c r="D23" s="29"/>
      <c r="E23" s="28"/>
      <c r="F23" s="28"/>
      <c r="G23" s="28"/>
      <c r="H23" s="28"/>
      <c r="I23" s="20" t="s">
        <v>130</v>
      </c>
      <c r="J23" s="28"/>
      <c r="K23" s="28"/>
      <c r="L23" s="28"/>
      <c r="M23" s="30" t="s">
        <v>131</v>
      </c>
      <c r="N23" s="28"/>
      <c r="O23" s="28"/>
      <c r="P23" s="28"/>
      <c r="Q23" s="28"/>
      <c r="R23" s="28"/>
      <c r="S23" s="28"/>
      <c r="T23" s="28"/>
      <c r="U23" s="28"/>
      <c r="V23" s="28"/>
    </row>
    <row r="24" spans="1:22" x14ac:dyDescent="0.25">
      <c r="A24" s="13"/>
      <c r="B24" s="26" t="s">
        <v>132</v>
      </c>
      <c r="C24" s="31"/>
      <c r="D24" s="32"/>
      <c r="E24" s="31"/>
      <c r="F24" s="31"/>
      <c r="G24" s="31"/>
      <c r="H24" s="31"/>
      <c r="I24" s="55" t="s">
        <v>218</v>
      </c>
      <c r="J24" s="31"/>
      <c r="K24" s="31"/>
      <c r="L24" s="34" t="s">
        <v>133</v>
      </c>
      <c r="M24" s="34" t="s">
        <v>134</v>
      </c>
      <c r="N24" s="34" t="s">
        <v>135</v>
      </c>
      <c r="O24" s="34" t="s">
        <v>136</v>
      </c>
      <c r="P24" s="34" t="s">
        <v>137</v>
      </c>
      <c r="Q24" s="34" t="s">
        <v>138</v>
      </c>
      <c r="R24" s="31"/>
      <c r="S24" s="9"/>
      <c r="T24" s="9"/>
      <c r="U24" s="9"/>
      <c r="V24" s="9"/>
    </row>
    <row r="25" spans="1:22" x14ac:dyDescent="0.25">
      <c r="A25" s="31"/>
      <c r="B25" s="32"/>
      <c r="C25" s="31"/>
      <c r="D25" s="32"/>
      <c r="E25" s="54" t="s">
        <v>194</v>
      </c>
      <c r="F25" s="54" t="s">
        <v>531</v>
      </c>
      <c r="G25" s="34"/>
      <c r="H25" s="34"/>
      <c r="I25" s="34" t="s">
        <v>141</v>
      </c>
      <c r="J25" s="31"/>
      <c r="K25" s="31"/>
      <c r="L25" s="31">
        <v>2</v>
      </c>
      <c r="M25" s="31">
        <f>AVERAGE(E27:E29,F28:F29,G29)</f>
        <v>0.36</v>
      </c>
      <c r="N25" s="31">
        <f>1+(L25-1)*M25</f>
        <v>1.3599999999999999</v>
      </c>
      <c r="O25" s="31">
        <f>N25/L25</f>
        <v>0.67999999999999994</v>
      </c>
      <c r="P25" s="31">
        <f>SQRT(O25)</f>
        <v>0.82462112512353203</v>
      </c>
      <c r="Q25" s="31">
        <f>AVERAGE(E26,F27)</f>
        <v>0.875</v>
      </c>
      <c r="R25" s="31"/>
      <c r="S25" s="9"/>
      <c r="T25" s="9"/>
      <c r="U25" s="9"/>
      <c r="V25" s="9"/>
    </row>
    <row r="26" spans="1:22" x14ac:dyDescent="0.25">
      <c r="A26" s="31"/>
      <c r="B26" s="32"/>
      <c r="C26" s="31"/>
      <c r="D26" s="54" t="s">
        <v>194</v>
      </c>
      <c r="E26" s="16">
        <v>0.84</v>
      </c>
      <c r="F26" s="31"/>
      <c r="G26" s="31"/>
      <c r="H26" s="31"/>
      <c r="I26" s="13">
        <v>0.126</v>
      </c>
      <c r="J26" s="31"/>
      <c r="K26" s="31"/>
      <c r="L26" s="31"/>
      <c r="M26" s="31"/>
      <c r="N26" s="31"/>
      <c r="O26" s="31"/>
      <c r="P26" s="31"/>
      <c r="Q26" s="31"/>
      <c r="R26" s="31"/>
      <c r="S26" s="9"/>
      <c r="T26" s="9"/>
      <c r="U26" s="9"/>
      <c r="V26" s="9"/>
    </row>
    <row r="27" spans="1:22" x14ac:dyDescent="0.25">
      <c r="A27" s="31"/>
      <c r="B27" s="32"/>
      <c r="C27" s="31"/>
      <c r="D27" s="54" t="s">
        <v>531</v>
      </c>
      <c r="E27" s="13">
        <v>0.36</v>
      </c>
      <c r="F27" s="16">
        <v>0.91</v>
      </c>
      <c r="G27" s="31"/>
      <c r="H27" s="31"/>
      <c r="I27" s="13">
        <v>2.9000000000000001E-2</v>
      </c>
      <c r="J27" s="31"/>
      <c r="K27" s="31"/>
      <c r="L27" s="31"/>
      <c r="M27" s="31"/>
      <c r="N27" s="31"/>
      <c r="O27" s="31"/>
      <c r="P27" s="31"/>
      <c r="Q27" s="31"/>
      <c r="R27" s="31"/>
      <c r="S27" s="9"/>
      <c r="T27" s="9"/>
      <c r="U27" s="9"/>
      <c r="V27" s="9"/>
    </row>
    <row r="28" spans="1:22" x14ac:dyDescent="0.25">
      <c r="A28" s="31"/>
      <c r="B28" s="32"/>
      <c r="C28" s="31"/>
      <c r="D28" s="35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9"/>
      <c r="T28" s="9"/>
      <c r="U28" s="9"/>
      <c r="V28" s="9"/>
    </row>
    <row r="29" spans="1:22" x14ac:dyDescent="0.25">
      <c r="A29" s="31"/>
      <c r="B29" s="32"/>
      <c r="C29" s="31"/>
      <c r="D29" s="35"/>
      <c r="E29" s="31"/>
      <c r="F29" s="31"/>
      <c r="G29" s="31"/>
      <c r="H29" s="36" t="s">
        <v>142</v>
      </c>
      <c r="I29" s="37">
        <f>AVERAGE(I26:I27)</f>
        <v>7.7499999999999999E-2</v>
      </c>
      <c r="J29" s="31"/>
      <c r="K29" s="31"/>
      <c r="L29" s="31"/>
      <c r="M29" s="31"/>
      <c r="N29" s="31"/>
      <c r="O29" s="31"/>
      <c r="P29" s="31"/>
      <c r="Q29" s="31"/>
      <c r="R29" s="31"/>
      <c r="S29" s="9"/>
      <c r="T29" s="9"/>
      <c r="U29" s="9"/>
      <c r="V29" s="9"/>
    </row>
    <row r="30" spans="1:22" x14ac:dyDescent="0.25">
      <c r="A30" s="31"/>
      <c r="B30" s="32"/>
      <c r="C30" s="31"/>
      <c r="D30" s="32"/>
      <c r="E30" s="31"/>
      <c r="F30" s="31"/>
      <c r="G30" s="31"/>
      <c r="H30" s="36" t="s">
        <v>143</v>
      </c>
      <c r="I30" s="37">
        <f>I29/P25</f>
        <v>9.3982554701579041E-2</v>
      </c>
      <c r="J30" s="31"/>
      <c r="K30" s="31"/>
      <c r="L30" s="31"/>
      <c r="M30" s="31"/>
      <c r="N30" s="31"/>
      <c r="O30" s="31"/>
      <c r="P30" s="31"/>
      <c r="Q30" s="31"/>
      <c r="R30" s="31"/>
      <c r="S30" s="9"/>
      <c r="T30" s="9"/>
      <c r="U30" s="9"/>
      <c r="V30" s="9"/>
    </row>
    <row r="31" spans="1:22" x14ac:dyDescent="0.25">
      <c r="A31" s="31"/>
      <c r="B31" s="32"/>
      <c r="C31" s="31"/>
      <c r="D31" s="32"/>
      <c r="E31" s="31"/>
      <c r="F31" s="31"/>
      <c r="G31" s="36" t="s">
        <v>144</v>
      </c>
      <c r="H31" s="36" t="s">
        <v>145</v>
      </c>
      <c r="I31" s="37">
        <f>(L25*Q25)/(1+(L25-1)*Q25)</f>
        <v>0.93333333333333335</v>
      </c>
      <c r="J31" s="31"/>
      <c r="K31" s="31"/>
      <c r="L31" s="31"/>
      <c r="M31" s="31"/>
      <c r="N31" s="31"/>
      <c r="O31" s="31"/>
      <c r="P31" s="31"/>
      <c r="Q31" s="31"/>
      <c r="R31" s="31"/>
      <c r="S31" s="9"/>
      <c r="T31" s="9"/>
      <c r="U31" s="9"/>
      <c r="V31" s="9"/>
    </row>
    <row r="33" spans="1:22" x14ac:dyDescent="0.25">
      <c r="A33" s="89" t="s">
        <v>509</v>
      </c>
      <c r="B33" s="90"/>
      <c r="C33" s="90"/>
      <c r="D33" s="90"/>
      <c r="E33" s="90"/>
      <c r="F33" s="90"/>
      <c r="G33" s="90"/>
      <c r="H33" s="78"/>
      <c r="I33" s="64" t="s">
        <v>130</v>
      </c>
      <c r="J33" s="78"/>
      <c r="K33" s="78"/>
      <c r="L33" s="78"/>
      <c r="M33" s="79" t="s">
        <v>131</v>
      </c>
      <c r="N33" s="78"/>
      <c r="O33" s="78"/>
      <c r="P33" s="78"/>
      <c r="Q33" s="78"/>
      <c r="R33" s="78"/>
      <c r="S33" s="78"/>
      <c r="T33" s="78"/>
      <c r="U33" s="78"/>
      <c r="V33" s="78"/>
    </row>
    <row r="34" spans="1:22" x14ac:dyDescent="0.25">
      <c r="A34" s="13"/>
      <c r="B34" s="26" t="s">
        <v>132</v>
      </c>
      <c r="C34" s="31"/>
      <c r="D34" s="32"/>
      <c r="E34" s="31"/>
      <c r="F34" s="31"/>
      <c r="G34" s="31"/>
      <c r="H34" s="31"/>
      <c r="I34" s="55" t="s">
        <v>541</v>
      </c>
      <c r="J34" s="31"/>
      <c r="K34" s="31"/>
      <c r="L34" s="34" t="s">
        <v>133</v>
      </c>
      <c r="M34" s="34" t="s">
        <v>134</v>
      </c>
      <c r="N34" s="34" t="s">
        <v>135</v>
      </c>
      <c r="O34" s="34" t="s">
        <v>136</v>
      </c>
      <c r="P34" s="34" t="s">
        <v>137</v>
      </c>
      <c r="Q34" s="34" t="s">
        <v>138</v>
      </c>
      <c r="R34" s="31"/>
      <c r="S34" s="9"/>
      <c r="T34" s="9"/>
      <c r="U34" s="9"/>
      <c r="V34" s="9"/>
    </row>
    <row r="35" spans="1:22" x14ac:dyDescent="0.25">
      <c r="A35" s="31"/>
      <c r="B35" s="32"/>
      <c r="C35" s="31"/>
      <c r="D35" s="32"/>
      <c r="E35" s="54" t="s">
        <v>528</v>
      </c>
      <c r="F35" s="54" t="s">
        <v>529</v>
      </c>
      <c r="G35" s="34"/>
      <c r="H35" s="34"/>
      <c r="I35" s="34" t="s">
        <v>141</v>
      </c>
      <c r="J35" s="31"/>
      <c r="K35" s="31"/>
      <c r="L35" s="31">
        <v>2</v>
      </c>
      <c r="M35" s="31">
        <f>AVERAGE(E37:E39,F38:F39,G39)</f>
        <v>0.53</v>
      </c>
      <c r="N35" s="31">
        <f>1+(L35-1)*M35</f>
        <v>1.53</v>
      </c>
      <c r="O35" s="31">
        <f>N35/L35</f>
        <v>0.76500000000000001</v>
      </c>
      <c r="P35" s="31">
        <f>SQRT(O35)</f>
        <v>0.87464278422679509</v>
      </c>
      <c r="Q35" s="31">
        <f>AVERAGE(E36,F37)</f>
        <v>0.755</v>
      </c>
      <c r="R35" s="31"/>
      <c r="S35" s="9"/>
      <c r="T35" s="9"/>
      <c r="U35" s="9"/>
      <c r="V35" s="9"/>
    </row>
    <row r="36" spans="1:22" x14ac:dyDescent="0.25">
      <c r="A36" s="31"/>
      <c r="B36" s="32"/>
      <c r="C36" s="31"/>
      <c r="D36" s="54" t="s">
        <v>528</v>
      </c>
      <c r="E36" s="16">
        <v>0.78</v>
      </c>
      <c r="F36" s="31"/>
      <c r="G36" s="31"/>
      <c r="H36" s="31"/>
      <c r="I36" s="13">
        <v>0.21</v>
      </c>
      <c r="J36" s="31"/>
      <c r="K36" s="31"/>
      <c r="L36" s="31"/>
      <c r="M36" s="31"/>
      <c r="N36" s="31"/>
      <c r="O36" s="31"/>
      <c r="P36" s="31"/>
      <c r="Q36" s="31"/>
      <c r="R36" s="31"/>
      <c r="S36" s="9"/>
      <c r="T36" s="9"/>
      <c r="U36" s="9"/>
      <c r="V36" s="9"/>
    </row>
    <row r="37" spans="1:22" x14ac:dyDescent="0.25">
      <c r="A37" s="31"/>
      <c r="B37" s="32"/>
      <c r="C37" s="31"/>
      <c r="D37" s="54" t="s">
        <v>529</v>
      </c>
      <c r="E37" s="13">
        <v>0.53</v>
      </c>
      <c r="F37" s="16">
        <v>0.73</v>
      </c>
      <c r="G37" s="31"/>
      <c r="H37" s="31"/>
      <c r="I37" s="13">
        <v>-0.02</v>
      </c>
      <c r="J37" s="31"/>
      <c r="K37" s="31"/>
      <c r="L37" s="31"/>
      <c r="M37" s="31"/>
      <c r="N37" s="31"/>
      <c r="O37" s="31"/>
      <c r="P37" s="31"/>
      <c r="Q37" s="31"/>
      <c r="R37" s="31"/>
      <c r="S37" s="9"/>
      <c r="T37" s="9"/>
      <c r="U37" s="9"/>
      <c r="V37" s="9"/>
    </row>
    <row r="38" spans="1:22" x14ac:dyDescent="0.25">
      <c r="A38" s="31"/>
      <c r="B38" s="32"/>
      <c r="C38" s="31"/>
      <c r="D38" s="35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9"/>
      <c r="T38" s="9"/>
      <c r="U38" s="9"/>
      <c r="V38" s="9"/>
    </row>
    <row r="39" spans="1:22" x14ac:dyDescent="0.25">
      <c r="A39" s="31"/>
      <c r="B39" s="32"/>
      <c r="C39" s="31"/>
      <c r="D39" s="35"/>
      <c r="E39" s="31"/>
      <c r="F39" s="31"/>
      <c r="G39" s="31"/>
      <c r="H39" s="36" t="s">
        <v>142</v>
      </c>
      <c r="I39" s="37">
        <f>AVERAGE(I36:I37)</f>
        <v>9.5000000000000001E-2</v>
      </c>
      <c r="J39" s="31"/>
      <c r="K39" s="31"/>
      <c r="L39" s="31"/>
      <c r="M39" s="31"/>
      <c r="N39" s="31"/>
      <c r="O39" s="31"/>
      <c r="P39" s="31"/>
      <c r="Q39" s="31"/>
      <c r="R39" s="31"/>
      <c r="S39" s="9"/>
      <c r="T39" s="9"/>
      <c r="U39" s="9"/>
      <c r="V39" s="9"/>
    </row>
    <row r="40" spans="1:22" x14ac:dyDescent="0.25">
      <c r="A40" s="31"/>
      <c r="B40" s="32"/>
      <c r="C40" s="31"/>
      <c r="D40" s="32"/>
      <c r="E40" s="31"/>
      <c r="F40" s="31"/>
      <c r="G40" s="31"/>
      <c r="H40" s="36" t="s">
        <v>143</v>
      </c>
      <c r="I40" s="37">
        <f>I39/P35</f>
        <v>0.10861577059025559</v>
      </c>
      <c r="J40" s="31"/>
      <c r="K40" s="31"/>
      <c r="L40" s="31"/>
      <c r="M40" s="31"/>
      <c r="N40" s="31"/>
      <c r="O40" s="31"/>
      <c r="P40" s="31"/>
      <c r="Q40" s="31"/>
      <c r="R40" s="31"/>
      <c r="S40" s="9"/>
      <c r="T40" s="9"/>
      <c r="U40" s="9"/>
      <c r="V40" s="9"/>
    </row>
    <row r="41" spans="1:22" x14ac:dyDescent="0.25">
      <c r="A41" s="31"/>
      <c r="B41" s="32"/>
      <c r="C41" s="31"/>
      <c r="D41" s="32"/>
      <c r="E41" s="31"/>
      <c r="F41" s="31"/>
      <c r="G41" s="36" t="s">
        <v>144</v>
      </c>
      <c r="H41" s="36" t="s">
        <v>145</v>
      </c>
      <c r="I41" s="37">
        <f>(L35*Q35)/(1+(L35-1)*Q35)</f>
        <v>0.86039886039886049</v>
      </c>
      <c r="J41" s="31"/>
      <c r="K41" s="31"/>
      <c r="L41" s="31"/>
      <c r="M41" s="31"/>
      <c r="N41" s="31"/>
      <c r="O41" s="31"/>
      <c r="P41" s="31"/>
      <c r="Q41" s="31"/>
      <c r="R41" s="31"/>
      <c r="S41" s="9"/>
      <c r="T41" s="9"/>
      <c r="U41" s="9"/>
      <c r="V41" s="9"/>
    </row>
    <row r="43" spans="1:22" x14ac:dyDescent="0.25">
      <c r="A43" s="20" t="s">
        <v>128</v>
      </c>
      <c r="B43" s="27" t="s">
        <v>129</v>
      </c>
      <c r="C43" s="28"/>
      <c r="D43" s="29"/>
      <c r="E43" s="28"/>
      <c r="F43" s="28"/>
      <c r="G43" s="28"/>
      <c r="H43" s="28"/>
      <c r="I43" s="20" t="s">
        <v>130</v>
      </c>
      <c r="J43" s="28"/>
      <c r="K43" s="28"/>
      <c r="L43" s="28"/>
      <c r="M43" s="30" t="s">
        <v>131</v>
      </c>
      <c r="N43" s="28"/>
      <c r="O43" s="28"/>
      <c r="P43" s="28"/>
      <c r="Q43" s="28"/>
      <c r="R43" s="28"/>
      <c r="S43" s="28"/>
      <c r="T43" s="28"/>
      <c r="U43" s="28"/>
      <c r="V43" s="28"/>
    </row>
    <row r="44" spans="1:22" x14ac:dyDescent="0.25">
      <c r="A44" s="13"/>
      <c r="B44" s="26" t="s">
        <v>132</v>
      </c>
      <c r="C44" s="31"/>
      <c r="D44" s="32"/>
      <c r="E44" s="31"/>
      <c r="F44" s="31"/>
      <c r="G44" s="31"/>
      <c r="H44" s="31"/>
      <c r="I44" s="55" t="s">
        <v>543</v>
      </c>
      <c r="J44" s="31"/>
      <c r="K44" s="31"/>
      <c r="L44" s="34" t="s">
        <v>133</v>
      </c>
      <c r="M44" s="34" t="s">
        <v>134</v>
      </c>
      <c r="N44" s="34" t="s">
        <v>135</v>
      </c>
      <c r="O44" s="34" t="s">
        <v>136</v>
      </c>
      <c r="P44" s="34" t="s">
        <v>137</v>
      </c>
      <c r="Q44" s="34" t="s">
        <v>138</v>
      </c>
      <c r="R44" s="31"/>
      <c r="S44" s="9"/>
      <c r="T44" s="9"/>
      <c r="U44" s="9"/>
      <c r="V44" s="9"/>
    </row>
    <row r="45" spans="1:22" x14ac:dyDescent="0.25">
      <c r="A45" s="31"/>
      <c r="B45" s="32"/>
      <c r="C45" s="31"/>
      <c r="D45" s="32"/>
      <c r="E45" s="54" t="s">
        <v>528</v>
      </c>
      <c r="F45" s="54" t="s">
        <v>529</v>
      </c>
      <c r="G45" s="34"/>
      <c r="H45" s="34"/>
      <c r="I45" s="34" t="s">
        <v>141</v>
      </c>
      <c r="J45" s="31"/>
      <c r="K45" s="31"/>
      <c r="L45" s="31">
        <v>2</v>
      </c>
      <c r="M45" s="31">
        <f>AVERAGE(E47:E49,F48:F49,G49)</f>
        <v>0.53</v>
      </c>
      <c r="N45" s="31">
        <f>1+(L45-1)*M45</f>
        <v>1.53</v>
      </c>
      <c r="O45" s="31">
        <f>N45/L45</f>
        <v>0.76500000000000001</v>
      </c>
      <c r="P45" s="31">
        <f>SQRT(O45)</f>
        <v>0.87464278422679509</v>
      </c>
      <c r="Q45" s="31">
        <f>AVERAGE(E46,F47)</f>
        <v>0.755</v>
      </c>
      <c r="R45" s="31"/>
      <c r="S45" s="9"/>
      <c r="T45" s="9"/>
      <c r="U45" s="9"/>
      <c r="V45" s="9"/>
    </row>
    <row r="46" spans="1:22" x14ac:dyDescent="0.25">
      <c r="A46" s="31"/>
      <c r="B46" s="32"/>
      <c r="C46" s="31"/>
      <c r="D46" s="54" t="s">
        <v>528</v>
      </c>
      <c r="E46" s="16">
        <v>0.78</v>
      </c>
      <c r="F46" s="31"/>
      <c r="G46" s="31"/>
      <c r="H46" s="31"/>
      <c r="I46" s="13">
        <v>0.02</v>
      </c>
      <c r="J46" s="31"/>
      <c r="K46" s="31"/>
      <c r="L46" s="31"/>
      <c r="M46" s="31"/>
      <c r="N46" s="31"/>
      <c r="O46" s="31"/>
      <c r="P46" s="31"/>
      <c r="Q46" s="31"/>
      <c r="R46" s="31"/>
      <c r="S46" s="9"/>
      <c r="T46" s="9"/>
      <c r="U46" s="9"/>
      <c r="V46" s="9"/>
    </row>
    <row r="47" spans="1:22" x14ac:dyDescent="0.25">
      <c r="A47" s="31"/>
      <c r="B47" s="32"/>
      <c r="C47" s="31"/>
      <c r="D47" s="54" t="s">
        <v>529</v>
      </c>
      <c r="E47" s="13">
        <v>0.53</v>
      </c>
      <c r="F47" s="16">
        <v>0.73</v>
      </c>
      <c r="G47" s="31"/>
      <c r="H47" s="31"/>
      <c r="I47" s="13">
        <v>0.11</v>
      </c>
      <c r="J47" s="31"/>
      <c r="K47" s="31"/>
      <c r="L47" s="31"/>
      <c r="M47" s="31"/>
      <c r="N47" s="31"/>
      <c r="O47" s="31"/>
      <c r="P47" s="31"/>
      <c r="Q47" s="31"/>
      <c r="R47" s="31"/>
      <c r="S47" s="9"/>
      <c r="T47" s="9"/>
      <c r="U47" s="9"/>
      <c r="V47" s="9"/>
    </row>
    <row r="48" spans="1:22" x14ac:dyDescent="0.25">
      <c r="A48" s="31"/>
      <c r="B48" s="32"/>
      <c r="C48" s="31"/>
      <c r="D48" s="35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9"/>
      <c r="T48" s="9"/>
      <c r="U48" s="9"/>
      <c r="V48" s="9"/>
    </row>
    <row r="49" spans="1:22" x14ac:dyDescent="0.25">
      <c r="A49" s="31"/>
      <c r="B49" s="32"/>
      <c r="C49" s="31"/>
      <c r="D49" s="35"/>
      <c r="E49" s="31"/>
      <c r="F49" s="31"/>
      <c r="G49" s="31"/>
      <c r="H49" s="36" t="s">
        <v>142</v>
      </c>
      <c r="I49" s="37">
        <f>AVERAGE(I46:I47)</f>
        <v>6.5000000000000002E-2</v>
      </c>
      <c r="J49" s="31"/>
      <c r="K49" s="31"/>
      <c r="L49" s="31"/>
      <c r="M49" s="31"/>
      <c r="N49" s="31"/>
      <c r="O49" s="31"/>
      <c r="P49" s="31"/>
      <c r="Q49" s="31"/>
      <c r="R49" s="31"/>
      <c r="S49" s="9"/>
      <c r="T49" s="9"/>
      <c r="U49" s="9"/>
      <c r="V49" s="9"/>
    </row>
    <row r="50" spans="1:22" x14ac:dyDescent="0.25">
      <c r="A50" s="31"/>
      <c r="B50" s="32"/>
      <c r="C50" s="31"/>
      <c r="D50" s="32"/>
      <c r="E50" s="31"/>
      <c r="F50" s="31"/>
      <c r="G50" s="31"/>
      <c r="H50" s="36" t="s">
        <v>143</v>
      </c>
      <c r="I50" s="37">
        <f>I49/P45</f>
        <v>7.4316053561753831E-2</v>
      </c>
      <c r="J50" s="31"/>
      <c r="K50" s="31"/>
      <c r="L50" s="31"/>
      <c r="M50" s="31"/>
      <c r="N50" s="31"/>
      <c r="O50" s="31"/>
      <c r="P50" s="31"/>
      <c r="Q50" s="31"/>
      <c r="R50" s="31"/>
      <c r="S50" s="9"/>
      <c r="T50" s="9"/>
      <c r="U50" s="9"/>
      <c r="V50" s="9"/>
    </row>
    <row r="51" spans="1:22" x14ac:dyDescent="0.25">
      <c r="A51" s="31"/>
      <c r="B51" s="32"/>
      <c r="C51" s="31"/>
      <c r="D51" s="32"/>
      <c r="E51" s="31"/>
      <c r="F51" s="31"/>
      <c r="G51" s="36" t="s">
        <v>144</v>
      </c>
      <c r="H51" s="36" t="s">
        <v>145</v>
      </c>
      <c r="I51" s="37">
        <f>(L45*Q45)/(1+(L45-1)*Q45)</f>
        <v>0.86039886039886049</v>
      </c>
      <c r="J51" s="31"/>
      <c r="K51" s="31"/>
      <c r="L51" s="31"/>
      <c r="M51" s="31"/>
      <c r="N51" s="31"/>
      <c r="O51" s="31"/>
      <c r="P51" s="31"/>
      <c r="Q51" s="31"/>
      <c r="R51" s="31"/>
      <c r="S51" s="9"/>
      <c r="T51" s="9"/>
      <c r="U51" s="9"/>
      <c r="V51" s="9"/>
    </row>
    <row r="53" spans="1:22" x14ac:dyDescent="0.25">
      <c r="A53" s="20" t="s">
        <v>128</v>
      </c>
      <c r="B53" s="27" t="s">
        <v>129</v>
      </c>
      <c r="C53" s="28"/>
      <c r="D53" s="29"/>
      <c r="E53" s="28"/>
      <c r="F53" s="28"/>
      <c r="G53" s="28"/>
      <c r="H53" s="28"/>
      <c r="I53" s="20" t="s">
        <v>130</v>
      </c>
      <c r="J53" s="28"/>
      <c r="K53" s="28"/>
      <c r="L53" s="28"/>
      <c r="M53" s="30" t="s">
        <v>131</v>
      </c>
      <c r="N53" s="28"/>
      <c r="O53" s="28"/>
      <c r="P53" s="28"/>
      <c r="Q53" s="28"/>
      <c r="R53" s="28"/>
      <c r="S53" s="28"/>
      <c r="T53" s="28"/>
      <c r="U53" s="28"/>
      <c r="V53" s="28"/>
    </row>
    <row r="54" spans="1:22" x14ac:dyDescent="0.25">
      <c r="A54" s="13"/>
      <c r="B54" s="26" t="s">
        <v>132</v>
      </c>
      <c r="C54" s="31"/>
      <c r="D54" s="32"/>
      <c r="E54" s="31"/>
      <c r="F54" s="31"/>
      <c r="G54" s="31"/>
      <c r="H54" s="31"/>
      <c r="I54" s="55" t="s">
        <v>218</v>
      </c>
      <c r="J54" s="31"/>
      <c r="K54" s="31"/>
      <c r="L54" s="34" t="s">
        <v>133</v>
      </c>
      <c r="M54" s="34" t="s">
        <v>134</v>
      </c>
      <c r="N54" s="34" t="s">
        <v>135</v>
      </c>
      <c r="O54" s="34" t="s">
        <v>136</v>
      </c>
      <c r="P54" s="34" t="s">
        <v>137</v>
      </c>
      <c r="Q54" s="34" t="s">
        <v>138</v>
      </c>
      <c r="R54" s="31"/>
      <c r="S54" s="9"/>
      <c r="T54" s="9"/>
      <c r="U54" s="9"/>
      <c r="V54" s="9"/>
    </row>
    <row r="55" spans="1:22" x14ac:dyDescent="0.25">
      <c r="A55" s="31"/>
      <c r="B55" s="32"/>
      <c r="C55" s="31"/>
      <c r="D55" s="32"/>
      <c r="E55" s="54" t="s">
        <v>540</v>
      </c>
      <c r="F55" s="54" t="s">
        <v>542</v>
      </c>
      <c r="G55" s="34"/>
      <c r="H55" s="34"/>
      <c r="I55" s="34" t="s">
        <v>141</v>
      </c>
      <c r="J55" s="31"/>
      <c r="K55" s="31"/>
      <c r="L55" s="31">
        <v>2</v>
      </c>
      <c r="M55" s="31">
        <f>AVERAGE(E57:E59,F58:F59,G59)</f>
        <v>0.24</v>
      </c>
      <c r="N55" s="31">
        <f>1+(L55-1)*M55</f>
        <v>1.24</v>
      </c>
      <c r="O55" s="31">
        <f>N55/L55</f>
        <v>0.62</v>
      </c>
      <c r="P55" s="31">
        <f>SQRT(O55)</f>
        <v>0.78740078740118113</v>
      </c>
      <c r="Q55" s="31">
        <f>AVERAGE(E56,F57)</f>
        <v>0.89</v>
      </c>
      <c r="R55" s="31"/>
      <c r="S55" s="9"/>
      <c r="T55" s="9"/>
      <c r="U55" s="9"/>
      <c r="V55" s="9"/>
    </row>
    <row r="56" spans="1:22" x14ac:dyDescent="0.25">
      <c r="A56" s="31"/>
      <c r="B56" s="32"/>
      <c r="C56" s="31"/>
      <c r="D56" s="54" t="s">
        <v>540</v>
      </c>
      <c r="E56" s="16">
        <v>0.87</v>
      </c>
      <c r="F56" s="31"/>
      <c r="G56" s="31"/>
      <c r="H56" s="31"/>
      <c r="I56" s="13">
        <v>0.109</v>
      </c>
      <c r="J56" s="31"/>
      <c r="K56" s="31"/>
      <c r="L56" s="31"/>
      <c r="M56" s="31"/>
      <c r="N56" s="31"/>
      <c r="O56" s="31"/>
      <c r="P56" s="31"/>
      <c r="Q56" s="31"/>
      <c r="R56" s="31"/>
      <c r="S56" s="9"/>
      <c r="T56" s="9"/>
      <c r="U56" s="9"/>
      <c r="V56" s="9"/>
    </row>
    <row r="57" spans="1:22" x14ac:dyDescent="0.25">
      <c r="A57" s="31"/>
      <c r="B57" s="32"/>
      <c r="C57" s="31"/>
      <c r="D57" s="54" t="s">
        <v>542</v>
      </c>
      <c r="E57" s="13">
        <v>0.24</v>
      </c>
      <c r="F57" s="16">
        <v>0.91</v>
      </c>
      <c r="G57" s="31"/>
      <c r="H57" s="31"/>
      <c r="I57" s="13">
        <v>7.3999999999999996E-2</v>
      </c>
      <c r="J57" s="31"/>
      <c r="K57" s="31"/>
      <c r="L57" s="31"/>
      <c r="M57" s="31"/>
      <c r="N57" s="31"/>
      <c r="O57" s="31"/>
      <c r="P57" s="31"/>
      <c r="Q57" s="31"/>
      <c r="R57" s="31"/>
      <c r="S57" s="9"/>
      <c r="T57" s="9"/>
      <c r="U57" s="9"/>
      <c r="V57" s="9"/>
    </row>
    <row r="58" spans="1:22" x14ac:dyDescent="0.25">
      <c r="A58" s="31"/>
      <c r="B58" s="32"/>
      <c r="C58" s="31"/>
      <c r="D58" s="35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9"/>
      <c r="T58" s="9"/>
      <c r="U58" s="9"/>
      <c r="V58" s="9"/>
    </row>
    <row r="59" spans="1:22" x14ac:dyDescent="0.25">
      <c r="A59" s="31"/>
      <c r="B59" s="32"/>
      <c r="C59" s="31"/>
      <c r="D59" s="35"/>
      <c r="E59" s="31"/>
      <c r="F59" s="31"/>
      <c r="G59" s="31"/>
      <c r="H59" s="36" t="s">
        <v>142</v>
      </c>
      <c r="I59" s="37">
        <f>AVERAGE(I56:I57)</f>
        <v>9.1499999999999998E-2</v>
      </c>
      <c r="J59" s="31"/>
      <c r="K59" s="31"/>
      <c r="L59" s="31"/>
      <c r="M59" s="31"/>
      <c r="N59" s="31"/>
      <c r="O59" s="31"/>
      <c r="P59" s="31"/>
      <c r="Q59" s="31"/>
      <c r="R59" s="31"/>
      <c r="S59" s="9"/>
      <c r="T59" s="9"/>
      <c r="U59" s="9"/>
      <c r="V59" s="9"/>
    </row>
    <row r="60" spans="1:22" x14ac:dyDescent="0.25">
      <c r="A60" s="31"/>
      <c r="B60" s="32"/>
      <c r="C60" s="31"/>
      <c r="D60" s="32"/>
      <c r="E60" s="31"/>
      <c r="F60" s="31"/>
      <c r="G60" s="31"/>
      <c r="H60" s="36" t="s">
        <v>143</v>
      </c>
      <c r="I60" s="37">
        <f>I59/P55</f>
        <v>0.11620511620517431</v>
      </c>
      <c r="J60" s="31"/>
      <c r="K60" s="31"/>
      <c r="L60" s="31"/>
      <c r="M60" s="31"/>
      <c r="N60" s="31"/>
      <c r="O60" s="31"/>
      <c r="P60" s="31"/>
      <c r="Q60" s="31"/>
      <c r="R60" s="31"/>
      <c r="S60" s="9"/>
      <c r="T60" s="9"/>
      <c r="U60" s="9"/>
      <c r="V60" s="9"/>
    </row>
    <row r="61" spans="1:22" x14ac:dyDescent="0.25">
      <c r="A61" s="31"/>
      <c r="B61" s="32"/>
      <c r="C61" s="31"/>
      <c r="D61" s="32"/>
      <c r="E61" s="31"/>
      <c r="F61" s="31"/>
      <c r="G61" s="36" t="s">
        <v>144</v>
      </c>
      <c r="H61" s="36" t="s">
        <v>145</v>
      </c>
      <c r="I61" s="37">
        <f>(L55*Q55)/(1+(L55-1)*Q55)</f>
        <v>0.94179894179894175</v>
      </c>
      <c r="J61" s="31"/>
      <c r="K61" s="31"/>
      <c r="L61" s="31"/>
      <c r="M61" s="31"/>
      <c r="N61" s="31"/>
      <c r="O61" s="31"/>
      <c r="P61" s="31"/>
      <c r="Q61" s="31"/>
      <c r="R61" s="31"/>
      <c r="S61" s="9"/>
      <c r="T61" s="9"/>
      <c r="U61" s="9"/>
      <c r="V61" s="9"/>
    </row>
    <row r="63" spans="1:22" x14ac:dyDescent="0.25">
      <c r="A63" s="89" t="s">
        <v>544</v>
      </c>
      <c r="B63" s="90"/>
      <c r="C63" s="90"/>
      <c r="D63" s="90"/>
      <c r="E63" s="90"/>
      <c r="F63" s="90"/>
      <c r="G63" s="90"/>
      <c r="H63" s="78"/>
      <c r="I63" s="64" t="s">
        <v>130</v>
      </c>
      <c r="J63" s="78"/>
      <c r="K63" s="78"/>
      <c r="L63" s="78"/>
      <c r="M63" s="79" t="s">
        <v>131</v>
      </c>
      <c r="N63" s="78"/>
      <c r="O63" s="78"/>
      <c r="P63" s="78"/>
      <c r="Q63" s="78"/>
      <c r="R63" s="78"/>
      <c r="S63" s="78"/>
      <c r="T63" s="78"/>
      <c r="U63" s="78"/>
      <c r="V63" s="78"/>
    </row>
    <row r="64" spans="1:22" x14ac:dyDescent="0.25">
      <c r="A64" s="13"/>
      <c r="B64" s="26" t="s">
        <v>132</v>
      </c>
      <c r="C64" s="31"/>
      <c r="D64" s="32"/>
      <c r="E64" s="31"/>
      <c r="F64" s="31"/>
      <c r="G64" s="31"/>
      <c r="H64" s="31"/>
      <c r="I64" s="55" t="s">
        <v>546</v>
      </c>
      <c r="J64" s="31"/>
      <c r="K64" s="31"/>
      <c r="L64" s="34" t="s">
        <v>133</v>
      </c>
      <c r="M64" s="34" t="s">
        <v>134</v>
      </c>
      <c r="N64" s="34" t="s">
        <v>135</v>
      </c>
      <c r="O64" s="34" t="s">
        <v>136</v>
      </c>
      <c r="P64" s="34" t="s">
        <v>137</v>
      </c>
      <c r="Q64" s="34" t="s">
        <v>138</v>
      </c>
      <c r="R64" s="31"/>
      <c r="S64" s="9"/>
      <c r="T64" s="9"/>
      <c r="U64" s="9"/>
      <c r="V64" s="9"/>
    </row>
    <row r="65" spans="1:22" x14ac:dyDescent="0.25">
      <c r="A65" s="31"/>
      <c r="B65" s="32"/>
      <c r="C65" s="31"/>
      <c r="D65" s="32"/>
      <c r="E65" s="54" t="s">
        <v>528</v>
      </c>
      <c r="F65" s="54" t="s">
        <v>529</v>
      </c>
      <c r="G65" s="34"/>
      <c r="H65" s="34"/>
      <c r="I65" s="34" t="s">
        <v>141</v>
      </c>
      <c r="J65" s="31"/>
      <c r="K65" s="31"/>
      <c r="L65" s="31">
        <v>2</v>
      </c>
      <c r="M65" s="31">
        <f>AVERAGE(E67:E69,F68:F69,G69)</f>
        <v>0.53</v>
      </c>
      <c r="N65" s="31">
        <f>1+(L65-1)*M65</f>
        <v>1.53</v>
      </c>
      <c r="O65" s="31">
        <f>N65/L65</f>
        <v>0.76500000000000001</v>
      </c>
      <c r="P65" s="31">
        <f>SQRT(O65)</f>
        <v>0.87464278422679509</v>
      </c>
      <c r="Q65" s="31">
        <f>AVERAGE(E66,F67)</f>
        <v>0.755</v>
      </c>
      <c r="R65" s="31"/>
      <c r="S65" s="9"/>
      <c r="T65" s="9"/>
      <c r="U65" s="9"/>
      <c r="V65" s="9"/>
    </row>
    <row r="66" spans="1:22" x14ac:dyDescent="0.25">
      <c r="A66" s="31"/>
      <c r="B66" s="32"/>
      <c r="C66" s="31"/>
      <c r="D66" s="54" t="s">
        <v>528</v>
      </c>
      <c r="E66" s="16">
        <v>0.78</v>
      </c>
      <c r="F66" s="31"/>
      <c r="G66" s="31"/>
      <c r="H66" s="31"/>
      <c r="I66" s="13">
        <v>0.09</v>
      </c>
      <c r="J66" s="31"/>
      <c r="K66" s="31"/>
      <c r="L66" s="31"/>
      <c r="M66" s="31"/>
      <c r="N66" s="31"/>
      <c r="O66" s="31"/>
      <c r="P66" s="31"/>
      <c r="Q66" s="31"/>
      <c r="R66" s="31"/>
      <c r="S66" s="9"/>
      <c r="T66" s="9"/>
      <c r="U66" s="9"/>
      <c r="V66" s="9"/>
    </row>
    <row r="67" spans="1:22" x14ac:dyDescent="0.25">
      <c r="A67" s="31"/>
      <c r="B67" s="32"/>
      <c r="C67" s="31"/>
      <c r="D67" s="54" t="s">
        <v>529</v>
      </c>
      <c r="E67" s="13">
        <v>0.53</v>
      </c>
      <c r="F67" s="16">
        <v>0.73</v>
      </c>
      <c r="G67" s="31"/>
      <c r="H67" s="31"/>
      <c r="I67" s="13">
        <v>0.14000000000000001</v>
      </c>
      <c r="J67" s="31"/>
      <c r="K67" s="31"/>
      <c r="L67" s="31"/>
      <c r="M67" s="31"/>
      <c r="N67" s="31"/>
      <c r="O67" s="31"/>
      <c r="P67" s="31"/>
      <c r="Q67" s="31"/>
      <c r="R67" s="31"/>
      <c r="S67" s="9"/>
      <c r="T67" s="9"/>
      <c r="U67" s="9"/>
      <c r="V67" s="9"/>
    </row>
    <row r="68" spans="1:22" x14ac:dyDescent="0.25">
      <c r="A68" s="31"/>
      <c r="B68" s="32"/>
      <c r="C68" s="31"/>
      <c r="D68" s="35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9"/>
      <c r="T68" s="9"/>
      <c r="U68" s="9"/>
      <c r="V68" s="9"/>
    </row>
    <row r="69" spans="1:22" x14ac:dyDescent="0.25">
      <c r="A69" s="31"/>
      <c r="B69" s="32"/>
      <c r="C69" s="31"/>
      <c r="D69" s="35"/>
      <c r="E69" s="31"/>
      <c r="F69" s="31"/>
      <c r="G69" s="31"/>
      <c r="H69" s="36" t="s">
        <v>142</v>
      </c>
      <c r="I69" s="37">
        <f>AVERAGE(I66:I67)</f>
        <v>0.115</v>
      </c>
      <c r="J69" s="31"/>
      <c r="K69" s="31"/>
      <c r="L69" s="31"/>
      <c r="M69" s="31"/>
      <c r="N69" s="31"/>
      <c r="O69" s="31"/>
      <c r="P69" s="31"/>
      <c r="Q69" s="31"/>
      <c r="R69" s="31"/>
      <c r="S69" s="9"/>
      <c r="T69" s="9"/>
      <c r="U69" s="9"/>
      <c r="V69" s="9"/>
    </row>
    <row r="70" spans="1:22" x14ac:dyDescent="0.25">
      <c r="A70" s="31"/>
      <c r="B70" s="32"/>
      <c r="C70" s="31"/>
      <c r="D70" s="32"/>
      <c r="E70" s="31"/>
      <c r="F70" s="31"/>
      <c r="G70" s="31"/>
      <c r="H70" s="36" t="s">
        <v>143</v>
      </c>
      <c r="I70" s="37">
        <f>I69/P65</f>
        <v>0.13148224860925678</v>
      </c>
      <c r="J70" s="31"/>
      <c r="K70" s="31"/>
      <c r="L70" s="31"/>
      <c r="M70" s="31"/>
      <c r="N70" s="31"/>
      <c r="O70" s="31"/>
      <c r="P70" s="31"/>
      <c r="Q70" s="31"/>
      <c r="R70" s="31"/>
      <c r="S70" s="9"/>
      <c r="T70" s="9"/>
      <c r="U70" s="9"/>
      <c r="V70" s="9"/>
    </row>
    <row r="71" spans="1:22" x14ac:dyDescent="0.25">
      <c r="A71" s="31"/>
      <c r="B71" s="32"/>
      <c r="C71" s="31"/>
      <c r="D71" s="32"/>
      <c r="E71" s="31"/>
      <c r="F71" s="31"/>
      <c r="G71" s="36" t="s">
        <v>144</v>
      </c>
      <c r="H71" s="36" t="s">
        <v>145</v>
      </c>
      <c r="I71" s="37">
        <f>(L65*Q65)/(1+(L65-1)*Q65)</f>
        <v>0.86039886039886049</v>
      </c>
      <c r="J71" s="31"/>
      <c r="K71" s="31"/>
      <c r="L71" s="31"/>
      <c r="M71" s="31"/>
      <c r="N71" s="31"/>
      <c r="O71" s="31"/>
      <c r="P71" s="31"/>
      <c r="Q71" s="31"/>
      <c r="R71" s="31"/>
      <c r="S71" s="9"/>
      <c r="T71" s="9"/>
      <c r="U71" s="9"/>
      <c r="V71" s="9"/>
    </row>
    <row r="73" spans="1:22" x14ac:dyDescent="0.25">
      <c r="A73" s="20" t="s">
        <v>128</v>
      </c>
      <c r="B73" s="27" t="s">
        <v>129</v>
      </c>
      <c r="C73" s="28"/>
      <c r="D73" s="29"/>
      <c r="E73" s="28"/>
      <c r="F73" s="28"/>
      <c r="G73" s="28"/>
      <c r="H73" s="28"/>
      <c r="I73" s="20" t="s">
        <v>130</v>
      </c>
      <c r="J73" s="28"/>
      <c r="K73" s="28"/>
      <c r="L73" s="28"/>
      <c r="M73" s="30" t="s">
        <v>131</v>
      </c>
      <c r="N73" s="28"/>
      <c r="O73" s="28"/>
      <c r="P73" s="28"/>
      <c r="Q73" s="28"/>
      <c r="R73" s="28"/>
      <c r="S73" s="28"/>
      <c r="T73" s="28"/>
      <c r="U73" s="28"/>
      <c r="V73" s="28"/>
    </row>
    <row r="74" spans="1:22" x14ac:dyDescent="0.25">
      <c r="A74" s="13"/>
      <c r="B74" s="26" t="s">
        <v>132</v>
      </c>
      <c r="C74" s="31"/>
      <c r="D74" s="32"/>
      <c r="E74" s="31"/>
      <c r="F74" s="31"/>
      <c r="G74" s="31"/>
      <c r="H74" s="31"/>
      <c r="I74" s="55" t="s">
        <v>548</v>
      </c>
      <c r="J74" s="31"/>
      <c r="K74" s="31"/>
      <c r="L74" s="34" t="s">
        <v>133</v>
      </c>
      <c r="M74" s="34" t="s">
        <v>134</v>
      </c>
      <c r="N74" s="34" t="s">
        <v>135</v>
      </c>
      <c r="O74" s="34" t="s">
        <v>136</v>
      </c>
      <c r="P74" s="34" t="s">
        <v>137</v>
      </c>
      <c r="Q74" s="34" t="s">
        <v>138</v>
      </c>
      <c r="R74" s="31"/>
      <c r="S74" s="9"/>
      <c r="T74" s="9"/>
      <c r="U74" s="9"/>
      <c r="V74" s="9"/>
    </row>
    <row r="75" spans="1:22" x14ac:dyDescent="0.25">
      <c r="A75" s="31"/>
      <c r="B75" s="32"/>
      <c r="C75" s="31"/>
      <c r="D75" s="32"/>
      <c r="E75" s="54" t="s">
        <v>528</v>
      </c>
      <c r="F75" s="54" t="s">
        <v>529</v>
      </c>
      <c r="G75" s="34"/>
      <c r="H75" s="34"/>
      <c r="I75" s="34" t="s">
        <v>141</v>
      </c>
      <c r="J75" s="31"/>
      <c r="K75" s="31"/>
      <c r="L75" s="31">
        <v>2</v>
      </c>
      <c r="M75" s="31">
        <f>AVERAGE(E77:E79,F78:F79,G79)</f>
        <v>0.53</v>
      </c>
      <c r="N75" s="31">
        <f>1+(L75-1)*M75</f>
        <v>1.53</v>
      </c>
      <c r="O75" s="31">
        <f>N75/L75</f>
        <v>0.76500000000000001</v>
      </c>
      <c r="P75" s="31">
        <f>SQRT(O75)</f>
        <v>0.87464278422679509</v>
      </c>
      <c r="Q75" s="31">
        <f>AVERAGE(E76,F77)</f>
        <v>0.755</v>
      </c>
      <c r="R75" s="31"/>
      <c r="S75" s="9"/>
      <c r="T75" s="9"/>
      <c r="U75" s="9"/>
      <c r="V75" s="9"/>
    </row>
    <row r="76" spans="1:22" x14ac:dyDescent="0.25">
      <c r="A76" s="31"/>
      <c r="B76" s="32"/>
      <c r="C76" s="31"/>
      <c r="D76" s="54" t="s">
        <v>528</v>
      </c>
      <c r="E76" s="16">
        <v>0.78</v>
      </c>
      <c r="F76" s="31"/>
      <c r="G76" s="31"/>
      <c r="H76" s="31"/>
      <c r="I76" s="13">
        <v>-0.04</v>
      </c>
      <c r="J76" s="31"/>
      <c r="K76" s="31"/>
      <c r="L76" s="31"/>
      <c r="M76" s="31"/>
      <c r="N76" s="31"/>
      <c r="O76" s="31"/>
      <c r="P76" s="31"/>
      <c r="Q76" s="31"/>
      <c r="R76" s="31"/>
      <c r="S76" s="9"/>
      <c r="T76" s="9"/>
      <c r="U76" s="9"/>
      <c r="V76" s="9"/>
    </row>
    <row r="77" spans="1:22" x14ac:dyDescent="0.25">
      <c r="A77" s="31"/>
      <c r="B77" s="32"/>
      <c r="C77" s="31"/>
      <c r="D77" s="54" t="s">
        <v>529</v>
      </c>
      <c r="E77" s="13">
        <v>0.53</v>
      </c>
      <c r="F77" s="16">
        <v>0.73</v>
      </c>
      <c r="G77" s="31"/>
      <c r="H77" s="31"/>
      <c r="I77" s="13">
        <v>-0.17</v>
      </c>
      <c r="J77" s="31"/>
      <c r="K77" s="31"/>
      <c r="L77" s="31"/>
      <c r="M77" s="31"/>
      <c r="N77" s="31"/>
      <c r="O77" s="31"/>
      <c r="P77" s="31"/>
      <c r="Q77" s="31"/>
      <c r="R77" s="31"/>
      <c r="S77" s="9"/>
      <c r="T77" s="9"/>
      <c r="U77" s="9"/>
      <c r="V77" s="9"/>
    </row>
    <row r="78" spans="1:22" x14ac:dyDescent="0.25">
      <c r="A78" s="31"/>
      <c r="B78" s="32"/>
      <c r="C78" s="31"/>
      <c r="D78" s="35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9"/>
      <c r="T78" s="9"/>
      <c r="U78" s="9"/>
      <c r="V78" s="9"/>
    </row>
    <row r="79" spans="1:22" x14ac:dyDescent="0.25">
      <c r="A79" s="31"/>
      <c r="B79" s="32"/>
      <c r="C79" s="31"/>
      <c r="D79" s="35"/>
      <c r="E79" s="31"/>
      <c r="F79" s="31"/>
      <c r="G79" s="31"/>
      <c r="H79" s="36" t="s">
        <v>142</v>
      </c>
      <c r="I79" s="37">
        <f>AVERAGE(I76:I77)</f>
        <v>-0.10500000000000001</v>
      </c>
      <c r="J79" s="31"/>
      <c r="K79" s="31"/>
      <c r="L79" s="31"/>
      <c r="M79" s="31"/>
      <c r="N79" s="31"/>
      <c r="O79" s="31"/>
      <c r="P79" s="31"/>
      <c r="Q79" s="31"/>
      <c r="R79" s="31"/>
      <c r="S79" s="9"/>
      <c r="T79" s="9"/>
      <c r="U79" s="9"/>
      <c r="V79" s="9"/>
    </row>
    <row r="80" spans="1:22" x14ac:dyDescent="0.25">
      <c r="A80" s="31"/>
      <c r="B80" s="32"/>
      <c r="C80" s="31"/>
      <c r="D80" s="32"/>
      <c r="E80" s="31"/>
      <c r="F80" s="31"/>
      <c r="G80" s="31"/>
      <c r="H80" s="36" t="s">
        <v>143</v>
      </c>
      <c r="I80" s="37">
        <f>I79/P75</f>
        <v>-0.1200490095997562</v>
      </c>
      <c r="J80" s="31"/>
      <c r="K80" s="31"/>
      <c r="L80" s="31"/>
      <c r="M80" s="31"/>
      <c r="N80" s="31"/>
      <c r="O80" s="31"/>
      <c r="P80" s="31"/>
      <c r="Q80" s="31"/>
      <c r="R80" s="31"/>
      <c r="S80" s="9"/>
      <c r="T80" s="9"/>
      <c r="U80" s="9"/>
      <c r="V80" s="9"/>
    </row>
    <row r="81" spans="1:22" x14ac:dyDescent="0.25">
      <c r="A81" s="31"/>
      <c r="B81" s="32"/>
      <c r="C81" s="31"/>
      <c r="D81" s="32"/>
      <c r="E81" s="31"/>
      <c r="F81" s="31"/>
      <c r="G81" s="36" t="s">
        <v>144</v>
      </c>
      <c r="H81" s="36" t="s">
        <v>145</v>
      </c>
      <c r="I81" s="37">
        <f>(L75*Q75)/(1+(L75-1)*Q75)</f>
        <v>0.86039886039886049</v>
      </c>
      <c r="J81" s="31"/>
      <c r="K81" s="31"/>
      <c r="L81" s="31"/>
      <c r="M81" s="31"/>
      <c r="N81" s="31"/>
      <c r="O81" s="31"/>
      <c r="P81" s="31"/>
      <c r="Q81" s="31"/>
      <c r="R81" s="31"/>
      <c r="S81" s="9"/>
      <c r="T81" s="9"/>
      <c r="U81" s="9"/>
      <c r="V81" s="9"/>
    </row>
    <row r="83" spans="1:22" x14ac:dyDescent="0.25">
      <c r="A83" s="20" t="s">
        <v>128</v>
      </c>
      <c r="B83" s="27" t="s">
        <v>129</v>
      </c>
      <c r="C83" s="28"/>
      <c r="D83" s="29"/>
      <c r="E83" s="28"/>
      <c r="F83" s="28"/>
      <c r="G83" s="28"/>
      <c r="H83" s="28"/>
      <c r="I83" s="20" t="s">
        <v>130</v>
      </c>
      <c r="J83" s="28"/>
      <c r="K83" s="28"/>
      <c r="L83" s="28"/>
      <c r="M83" s="30" t="s">
        <v>131</v>
      </c>
      <c r="N83" s="28"/>
      <c r="O83" s="28"/>
      <c r="P83" s="28"/>
      <c r="Q83" s="28"/>
      <c r="R83" s="28"/>
      <c r="S83" s="28"/>
      <c r="T83" s="28"/>
      <c r="U83" s="28"/>
      <c r="V83" s="28"/>
    </row>
    <row r="84" spans="1:22" x14ac:dyDescent="0.25">
      <c r="A84" s="13"/>
      <c r="B84" s="26" t="s">
        <v>132</v>
      </c>
      <c r="C84" s="31"/>
      <c r="D84" s="32"/>
      <c r="E84" s="31"/>
      <c r="F84" s="31"/>
      <c r="G84" s="31"/>
      <c r="H84" s="31"/>
      <c r="I84" s="55" t="s">
        <v>218</v>
      </c>
      <c r="J84" s="31"/>
      <c r="K84" s="31"/>
      <c r="L84" s="34" t="s">
        <v>133</v>
      </c>
      <c r="M84" s="34" t="s">
        <v>134</v>
      </c>
      <c r="N84" s="34" t="s">
        <v>135</v>
      </c>
      <c r="O84" s="34" t="s">
        <v>136</v>
      </c>
      <c r="P84" s="34" t="s">
        <v>137</v>
      </c>
      <c r="Q84" s="34" t="s">
        <v>138</v>
      </c>
      <c r="R84" s="31"/>
      <c r="S84" s="9"/>
      <c r="T84" s="9"/>
      <c r="U84" s="9"/>
      <c r="V84" s="9"/>
    </row>
    <row r="85" spans="1:22" x14ac:dyDescent="0.25">
      <c r="A85" s="31"/>
      <c r="B85" s="32"/>
      <c r="C85" s="31"/>
      <c r="D85" s="32"/>
      <c r="E85" s="54" t="s">
        <v>545</v>
      </c>
      <c r="F85" s="54" t="s">
        <v>547</v>
      </c>
      <c r="G85" s="34"/>
      <c r="H85" s="34"/>
      <c r="I85" s="34" t="s">
        <v>141</v>
      </c>
      <c r="J85" s="31"/>
      <c r="K85" s="31"/>
      <c r="L85" s="31">
        <v>2</v>
      </c>
      <c r="M85" s="31">
        <f>AVERAGE(E87:E89,F88:F89,G89)</f>
        <v>0.14000000000000001</v>
      </c>
      <c r="N85" s="31">
        <f>1+(L85-1)*M85</f>
        <v>1.1400000000000001</v>
      </c>
      <c r="O85" s="31">
        <f>N85/L85</f>
        <v>0.57000000000000006</v>
      </c>
      <c r="P85" s="31">
        <f>SQRT(O85)</f>
        <v>0.75498344352707503</v>
      </c>
      <c r="Q85" s="31">
        <f>AVERAGE(E86,F87)</f>
        <v>0.76500000000000001</v>
      </c>
      <c r="R85" s="31"/>
      <c r="S85" s="9"/>
      <c r="T85" s="9"/>
      <c r="U85" s="9"/>
      <c r="V85" s="9"/>
    </row>
    <row r="86" spans="1:22" x14ac:dyDescent="0.25">
      <c r="A86" s="31"/>
      <c r="B86" s="32"/>
      <c r="C86" s="31"/>
      <c r="D86" s="54" t="s">
        <v>545</v>
      </c>
      <c r="E86" s="16">
        <v>0.75</v>
      </c>
      <c r="F86" s="31"/>
      <c r="G86" s="31"/>
      <c r="H86" s="31"/>
      <c r="I86" s="13">
        <v>0.13100000000000001</v>
      </c>
      <c r="J86" s="31"/>
      <c r="K86" s="31"/>
      <c r="L86" s="31"/>
      <c r="M86" s="31"/>
      <c r="N86" s="31"/>
      <c r="O86" s="31"/>
      <c r="P86" s="31"/>
      <c r="Q86" s="31"/>
      <c r="R86" s="31"/>
      <c r="S86" s="9"/>
      <c r="T86" s="9"/>
      <c r="U86" s="9"/>
      <c r="V86" s="9"/>
    </row>
    <row r="87" spans="1:22" x14ac:dyDescent="0.25">
      <c r="A87" s="31"/>
      <c r="B87" s="32"/>
      <c r="C87" s="31"/>
      <c r="D87" s="54" t="s">
        <v>547</v>
      </c>
      <c r="E87" s="13">
        <v>0.14000000000000001</v>
      </c>
      <c r="F87" s="16">
        <v>0.78</v>
      </c>
      <c r="G87" s="31"/>
      <c r="H87" s="31"/>
      <c r="I87" s="13">
        <v>-0.12</v>
      </c>
      <c r="J87" s="31"/>
      <c r="K87" s="31"/>
      <c r="L87" s="31"/>
      <c r="M87" s="31"/>
      <c r="N87" s="31"/>
      <c r="O87" s="31"/>
      <c r="P87" s="31"/>
      <c r="Q87" s="31"/>
      <c r="R87" s="31"/>
      <c r="S87" s="9"/>
      <c r="T87" s="9"/>
      <c r="U87" s="9"/>
      <c r="V87" s="9"/>
    </row>
    <row r="88" spans="1:22" x14ac:dyDescent="0.25">
      <c r="A88" s="31"/>
      <c r="B88" s="32"/>
      <c r="C88" s="31"/>
      <c r="D88" s="35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9"/>
      <c r="T88" s="9"/>
      <c r="U88" s="9"/>
      <c r="V88" s="9"/>
    </row>
    <row r="89" spans="1:22" x14ac:dyDescent="0.25">
      <c r="A89" s="31"/>
      <c r="B89" s="32"/>
      <c r="C89" s="31"/>
      <c r="D89" s="35"/>
      <c r="E89" s="31"/>
      <c r="F89" s="31"/>
      <c r="G89" s="31"/>
      <c r="H89" s="36" t="s">
        <v>142</v>
      </c>
      <c r="I89" s="37">
        <f>AVERAGE(I86:I87)</f>
        <v>5.5000000000000049E-3</v>
      </c>
      <c r="J89" s="31"/>
      <c r="K89" s="31"/>
      <c r="L89" s="31"/>
      <c r="M89" s="31"/>
      <c r="N89" s="31"/>
      <c r="O89" s="31"/>
      <c r="P89" s="31"/>
      <c r="Q89" s="31"/>
      <c r="R89" s="31"/>
      <c r="S89" s="9"/>
      <c r="T89" s="9"/>
      <c r="U89" s="9"/>
      <c r="V89" s="9"/>
    </row>
    <row r="90" spans="1:22" x14ac:dyDescent="0.25">
      <c r="A90" s="31"/>
      <c r="B90" s="32"/>
      <c r="C90" s="31"/>
      <c r="D90" s="32"/>
      <c r="E90" s="31"/>
      <c r="F90" s="31"/>
      <c r="G90" s="31"/>
      <c r="H90" s="36" t="s">
        <v>143</v>
      </c>
      <c r="I90" s="37">
        <f>I89/P85</f>
        <v>7.2849279638577472E-3</v>
      </c>
      <c r="J90" s="31"/>
      <c r="K90" s="31"/>
      <c r="L90" s="31"/>
      <c r="M90" s="31"/>
      <c r="N90" s="31"/>
      <c r="O90" s="31"/>
      <c r="P90" s="31"/>
      <c r="Q90" s="31"/>
      <c r="R90" s="31"/>
      <c r="S90" s="9"/>
      <c r="T90" s="9"/>
      <c r="U90" s="9"/>
      <c r="V90" s="9"/>
    </row>
    <row r="91" spans="1:22" x14ac:dyDescent="0.25">
      <c r="A91" s="31"/>
      <c r="B91" s="32"/>
      <c r="C91" s="31"/>
      <c r="D91" s="32"/>
      <c r="E91" s="31"/>
      <c r="F91" s="31"/>
      <c r="G91" s="36" t="s">
        <v>144</v>
      </c>
      <c r="H91" s="36" t="s">
        <v>145</v>
      </c>
      <c r="I91" s="37">
        <f>(L85*Q85)/(1+(L85-1)*Q85)</f>
        <v>0.86685552407932009</v>
      </c>
      <c r="J91" s="31"/>
      <c r="K91" s="31"/>
      <c r="L91" s="31"/>
      <c r="M91" s="31"/>
      <c r="N91" s="31"/>
      <c r="O91" s="31"/>
      <c r="P91" s="31"/>
      <c r="Q91" s="31"/>
      <c r="R91" s="31"/>
      <c r="S91" s="9"/>
      <c r="T91" s="9"/>
      <c r="U91" s="9"/>
      <c r="V91" s="9"/>
    </row>
    <row r="93" spans="1:22" x14ac:dyDescent="0.25">
      <c r="A93" s="89" t="s">
        <v>506</v>
      </c>
      <c r="B93" s="90"/>
      <c r="C93" s="90"/>
      <c r="D93" s="90"/>
      <c r="E93" s="90"/>
      <c r="F93" s="90"/>
      <c r="G93" s="90"/>
      <c r="H93" s="78"/>
      <c r="I93" s="64" t="s">
        <v>130</v>
      </c>
      <c r="J93" s="78"/>
      <c r="K93" s="78"/>
      <c r="L93" s="78"/>
      <c r="M93" s="79" t="s">
        <v>131</v>
      </c>
      <c r="N93" s="78"/>
      <c r="O93" s="78"/>
      <c r="P93" s="78"/>
      <c r="Q93" s="78"/>
      <c r="R93" s="78"/>
      <c r="S93" s="78"/>
      <c r="T93" s="78"/>
      <c r="U93" s="78"/>
      <c r="V93" s="78"/>
    </row>
    <row r="94" spans="1:22" x14ac:dyDescent="0.25">
      <c r="A94" s="13"/>
      <c r="B94" s="26" t="s">
        <v>132</v>
      </c>
      <c r="C94" s="31"/>
      <c r="D94" s="32"/>
      <c r="E94" s="31"/>
      <c r="F94" s="31"/>
      <c r="G94" s="31"/>
      <c r="H94" s="31"/>
      <c r="I94" s="55" t="s">
        <v>550</v>
      </c>
      <c r="J94" s="31"/>
      <c r="K94" s="31"/>
      <c r="L94" s="34" t="s">
        <v>133</v>
      </c>
      <c r="M94" s="34" t="s">
        <v>134</v>
      </c>
      <c r="N94" s="34" t="s">
        <v>135</v>
      </c>
      <c r="O94" s="34" t="s">
        <v>136</v>
      </c>
      <c r="P94" s="34" t="s">
        <v>137</v>
      </c>
      <c r="Q94" s="34" t="s">
        <v>138</v>
      </c>
      <c r="R94" s="31"/>
      <c r="S94" s="9"/>
      <c r="T94" s="9"/>
      <c r="U94" s="9"/>
      <c r="V94" s="9"/>
    </row>
    <row r="95" spans="1:22" x14ac:dyDescent="0.25">
      <c r="A95" s="31"/>
      <c r="B95" s="32"/>
      <c r="C95" s="31"/>
      <c r="D95" s="32"/>
      <c r="E95" s="54" t="s">
        <v>528</v>
      </c>
      <c r="F95" s="54" t="s">
        <v>529</v>
      </c>
      <c r="G95" s="34"/>
      <c r="H95" s="34"/>
      <c r="I95" s="34" t="s">
        <v>141</v>
      </c>
      <c r="J95" s="31"/>
      <c r="K95" s="31"/>
      <c r="L95" s="31">
        <v>2</v>
      </c>
      <c r="M95" s="31">
        <f>AVERAGE(E97:E99,F98:F99,G99)</f>
        <v>0.53</v>
      </c>
      <c r="N95" s="31">
        <f>1+(L95-1)*M95</f>
        <v>1.53</v>
      </c>
      <c r="O95" s="31">
        <f>N95/L95</f>
        <v>0.76500000000000001</v>
      </c>
      <c r="P95" s="31">
        <f>SQRT(O95)</f>
        <v>0.87464278422679509</v>
      </c>
      <c r="Q95" s="31">
        <f>AVERAGE(E96,F97)</f>
        <v>0.755</v>
      </c>
      <c r="R95" s="31"/>
      <c r="S95" s="9"/>
      <c r="T95" s="9"/>
      <c r="U95" s="9"/>
      <c r="V95" s="9"/>
    </row>
    <row r="96" spans="1:22" x14ac:dyDescent="0.25">
      <c r="A96" s="31"/>
      <c r="B96" s="32"/>
      <c r="C96" s="31"/>
      <c r="D96" s="54" t="s">
        <v>528</v>
      </c>
      <c r="E96" s="16">
        <v>0.78</v>
      </c>
      <c r="F96" s="31"/>
      <c r="G96" s="31"/>
      <c r="H96" s="31"/>
      <c r="I96" s="13">
        <v>0.23</v>
      </c>
      <c r="J96" s="31"/>
      <c r="K96" s="31"/>
      <c r="L96" s="31"/>
      <c r="M96" s="31"/>
      <c r="N96" s="31"/>
      <c r="O96" s="31"/>
      <c r="P96" s="31"/>
      <c r="Q96" s="31"/>
      <c r="R96" s="31"/>
      <c r="S96" s="9"/>
      <c r="T96" s="9"/>
      <c r="U96" s="9"/>
      <c r="V96" s="9"/>
    </row>
    <row r="97" spans="1:22" x14ac:dyDescent="0.25">
      <c r="A97" s="31"/>
      <c r="B97" s="32"/>
      <c r="C97" s="31"/>
      <c r="D97" s="54" t="s">
        <v>529</v>
      </c>
      <c r="E97" s="13">
        <v>0.53</v>
      </c>
      <c r="F97" s="16">
        <v>0.73</v>
      </c>
      <c r="G97" s="31"/>
      <c r="H97" s="31"/>
      <c r="I97" s="13">
        <v>-0.06</v>
      </c>
      <c r="J97" s="31"/>
      <c r="K97" s="31"/>
      <c r="L97" s="31"/>
      <c r="M97" s="31"/>
      <c r="N97" s="31"/>
      <c r="O97" s="31"/>
      <c r="P97" s="31"/>
      <c r="Q97" s="31"/>
      <c r="R97" s="31"/>
      <c r="S97" s="9"/>
      <c r="T97" s="9"/>
      <c r="U97" s="9"/>
      <c r="V97" s="9"/>
    </row>
    <row r="98" spans="1:22" x14ac:dyDescent="0.25">
      <c r="A98" s="31"/>
      <c r="B98" s="32"/>
      <c r="C98" s="31"/>
      <c r="D98" s="35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9"/>
      <c r="T98" s="9"/>
      <c r="U98" s="9"/>
      <c r="V98" s="9"/>
    </row>
    <row r="99" spans="1:22" x14ac:dyDescent="0.25">
      <c r="A99" s="31"/>
      <c r="B99" s="32"/>
      <c r="C99" s="31"/>
      <c r="D99" s="35"/>
      <c r="E99" s="31"/>
      <c r="F99" s="31"/>
      <c r="G99" s="31"/>
      <c r="H99" s="36" t="s">
        <v>142</v>
      </c>
      <c r="I99" s="37">
        <f>AVERAGE(I96:I97)</f>
        <v>8.5000000000000006E-2</v>
      </c>
      <c r="J99" s="31"/>
      <c r="K99" s="31"/>
      <c r="L99" s="31"/>
      <c r="M99" s="31"/>
      <c r="N99" s="31"/>
      <c r="O99" s="31"/>
      <c r="P99" s="31"/>
      <c r="Q99" s="31"/>
      <c r="R99" s="31"/>
      <c r="S99" s="9"/>
      <c r="T99" s="9"/>
      <c r="U99" s="9"/>
      <c r="V99" s="9"/>
    </row>
    <row r="100" spans="1:22" x14ac:dyDescent="0.25">
      <c r="A100" s="31"/>
      <c r="B100" s="32"/>
      <c r="C100" s="31"/>
      <c r="D100" s="32"/>
      <c r="E100" s="31"/>
      <c r="F100" s="31"/>
      <c r="G100" s="31"/>
      <c r="H100" s="36" t="s">
        <v>143</v>
      </c>
      <c r="I100" s="37">
        <f>I99/P95</f>
        <v>9.7182531580755016E-2</v>
      </c>
      <c r="J100" s="31"/>
      <c r="K100" s="31"/>
      <c r="L100" s="31"/>
      <c r="M100" s="31"/>
      <c r="N100" s="31"/>
      <c r="O100" s="31"/>
      <c r="P100" s="31"/>
      <c r="Q100" s="31"/>
      <c r="R100" s="31"/>
      <c r="S100" s="9"/>
      <c r="T100" s="9"/>
      <c r="U100" s="9"/>
      <c r="V100" s="9"/>
    </row>
    <row r="101" spans="1:22" x14ac:dyDescent="0.25">
      <c r="A101" s="31"/>
      <c r="B101" s="32"/>
      <c r="C101" s="31"/>
      <c r="D101" s="32"/>
      <c r="E101" s="31"/>
      <c r="F101" s="31"/>
      <c r="G101" s="36" t="s">
        <v>144</v>
      </c>
      <c r="H101" s="36" t="s">
        <v>145</v>
      </c>
      <c r="I101" s="37">
        <f>(L95*Q95)/(1+(L95-1)*Q95)</f>
        <v>0.86039886039886049</v>
      </c>
      <c r="J101" s="31"/>
      <c r="K101" s="31"/>
      <c r="L101" s="31"/>
      <c r="M101" s="31"/>
      <c r="N101" s="31"/>
      <c r="O101" s="31"/>
      <c r="P101" s="31"/>
      <c r="Q101" s="31"/>
      <c r="R101" s="31"/>
      <c r="S101" s="9"/>
      <c r="T101" s="9"/>
      <c r="U101" s="9"/>
      <c r="V101" s="9"/>
    </row>
    <row r="103" spans="1:22" x14ac:dyDescent="0.25">
      <c r="A103" s="20" t="s">
        <v>128</v>
      </c>
      <c r="B103" s="27" t="s">
        <v>129</v>
      </c>
      <c r="C103" s="28"/>
      <c r="D103" s="29"/>
      <c r="E103" s="28"/>
      <c r="F103" s="28"/>
      <c r="G103" s="28"/>
      <c r="H103" s="28"/>
      <c r="I103" s="20" t="s">
        <v>130</v>
      </c>
      <c r="J103" s="28"/>
      <c r="K103" s="28"/>
      <c r="L103" s="28"/>
      <c r="M103" s="30" t="s">
        <v>131</v>
      </c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x14ac:dyDescent="0.25">
      <c r="A104" s="13"/>
      <c r="B104" s="26" t="s">
        <v>132</v>
      </c>
      <c r="C104" s="31"/>
      <c r="D104" s="32"/>
      <c r="E104" s="31"/>
      <c r="F104" s="31"/>
      <c r="G104" s="31"/>
      <c r="H104" s="31"/>
      <c r="I104" s="55" t="s">
        <v>552</v>
      </c>
      <c r="J104" s="31"/>
      <c r="K104" s="31"/>
      <c r="L104" s="34" t="s">
        <v>133</v>
      </c>
      <c r="M104" s="34" t="s">
        <v>134</v>
      </c>
      <c r="N104" s="34" t="s">
        <v>135</v>
      </c>
      <c r="O104" s="34" t="s">
        <v>136</v>
      </c>
      <c r="P104" s="34" t="s">
        <v>137</v>
      </c>
      <c r="Q104" s="34" t="s">
        <v>138</v>
      </c>
      <c r="R104" s="31"/>
      <c r="S104" s="9"/>
      <c r="T104" s="9"/>
      <c r="U104" s="9"/>
      <c r="V104" s="9"/>
    </row>
    <row r="105" spans="1:22" x14ac:dyDescent="0.25">
      <c r="A105" s="31"/>
      <c r="B105" s="32"/>
      <c r="C105" s="31"/>
      <c r="D105" s="32"/>
      <c r="E105" s="54" t="s">
        <v>528</v>
      </c>
      <c r="F105" s="54" t="s">
        <v>529</v>
      </c>
      <c r="G105" s="34"/>
      <c r="H105" s="34"/>
      <c r="I105" s="34" t="s">
        <v>141</v>
      </c>
      <c r="J105" s="31"/>
      <c r="K105" s="31"/>
      <c r="L105" s="31">
        <v>2</v>
      </c>
      <c r="M105" s="31">
        <f>AVERAGE(E107:E109,F108:F109,G109)</f>
        <v>0.53</v>
      </c>
      <c r="N105" s="31">
        <f>1+(L105-1)*M105</f>
        <v>1.53</v>
      </c>
      <c r="O105" s="31">
        <f>N105/L105</f>
        <v>0.76500000000000001</v>
      </c>
      <c r="P105" s="31">
        <f>SQRT(O105)</f>
        <v>0.87464278422679509</v>
      </c>
      <c r="Q105" s="31">
        <f>AVERAGE(E106,F107)</f>
        <v>0.755</v>
      </c>
      <c r="R105" s="31"/>
      <c r="S105" s="9"/>
      <c r="T105" s="9"/>
      <c r="U105" s="9"/>
      <c r="V105" s="9"/>
    </row>
    <row r="106" spans="1:22" x14ac:dyDescent="0.25">
      <c r="A106" s="31"/>
      <c r="B106" s="32"/>
      <c r="C106" s="31"/>
      <c r="D106" s="54" t="s">
        <v>528</v>
      </c>
      <c r="E106" s="16">
        <v>0.78</v>
      </c>
      <c r="F106" s="31"/>
      <c r="G106" s="31"/>
      <c r="H106" s="31"/>
      <c r="I106" s="13">
        <v>0.06</v>
      </c>
      <c r="J106" s="31"/>
      <c r="K106" s="31"/>
      <c r="L106" s="31"/>
      <c r="M106" s="31"/>
      <c r="N106" s="31"/>
      <c r="O106" s="31"/>
      <c r="P106" s="31"/>
      <c r="Q106" s="31"/>
      <c r="R106" s="31"/>
      <c r="S106" s="9"/>
      <c r="T106" s="9"/>
      <c r="U106" s="9"/>
      <c r="V106" s="9"/>
    </row>
    <row r="107" spans="1:22" x14ac:dyDescent="0.25">
      <c r="A107" s="31"/>
      <c r="B107" s="32"/>
      <c r="C107" s="31"/>
      <c r="D107" s="54" t="s">
        <v>529</v>
      </c>
      <c r="E107" s="13">
        <v>0.53</v>
      </c>
      <c r="F107" s="16">
        <v>0.73</v>
      </c>
      <c r="G107" s="31"/>
      <c r="H107" s="31"/>
      <c r="I107" s="13">
        <v>0.16</v>
      </c>
      <c r="J107" s="31"/>
      <c r="K107" s="31"/>
      <c r="L107" s="31"/>
      <c r="M107" s="31"/>
      <c r="N107" s="31"/>
      <c r="O107" s="31"/>
      <c r="P107" s="31"/>
      <c r="Q107" s="31"/>
      <c r="R107" s="31"/>
      <c r="S107" s="9"/>
      <c r="T107" s="9"/>
      <c r="U107" s="9"/>
      <c r="V107" s="9"/>
    </row>
    <row r="108" spans="1:22" x14ac:dyDescent="0.25">
      <c r="A108" s="31"/>
      <c r="B108" s="32"/>
      <c r="C108" s="31"/>
      <c r="D108" s="35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9"/>
      <c r="T108" s="9"/>
      <c r="U108" s="9"/>
      <c r="V108" s="9"/>
    </row>
    <row r="109" spans="1:22" x14ac:dyDescent="0.25">
      <c r="A109" s="31"/>
      <c r="B109" s="32"/>
      <c r="C109" s="31"/>
      <c r="D109" s="35"/>
      <c r="E109" s="31"/>
      <c r="F109" s="31"/>
      <c r="G109" s="31"/>
      <c r="H109" s="36" t="s">
        <v>142</v>
      </c>
      <c r="I109" s="37">
        <f>AVERAGE(I106:I107)</f>
        <v>0.11</v>
      </c>
      <c r="J109" s="31"/>
      <c r="K109" s="31"/>
      <c r="L109" s="31"/>
      <c r="M109" s="31"/>
      <c r="N109" s="31"/>
      <c r="O109" s="31"/>
      <c r="P109" s="31"/>
      <c r="Q109" s="31"/>
      <c r="R109" s="31"/>
      <c r="S109" s="9"/>
      <c r="T109" s="9"/>
      <c r="U109" s="9"/>
      <c r="V109" s="9"/>
    </row>
    <row r="110" spans="1:22" x14ac:dyDescent="0.25">
      <c r="A110" s="31"/>
      <c r="B110" s="32"/>
      <c r="C110" s="31"/>
      <c r="D110" s="32"/>
      <c r="E110" s="31"/>
      <c r="F110" s="31"/>
      <c r="G110" s="31"/>
      <c r="H110" s="36" t="s">
        <v>143</v>
      </c>
      <c r="I110" s="37">
        <f>I109/P105</f>
        <v>0.12576562910450648</v>
      </c>
      <c r="J110" s="31"/>
      <c r="K110" s="31"/>
      <c r="L110" s="31"/>
      <c r="M110" s="31"/>
      <c r="N110" s="31"/>
      <c r="O110" s="31"/>
      <c r="P110" s="31"/>
      <c r="Q110" s="31"/>
      <c r="R110" s="31"/>
      <c r="S110" s="9"/>
      <c r="T110" s="9"/>
      <c r="U110" s="9"/>
      <c r="V110" s="9"/>
    </row>
    <row r="111" spans="1:22" x14ac:dyDescent="0.25">
      <c r="A111" s="31"/>
      <c r="B111" s="32"/>
      <c r="C111" s="31"/>
      <c r="D111" s="32"/>
      <c r="E111" s="31"/>
      <c r="F111" s="31"/>
      <c r="G111" s="36" t="s">
        <v>144</v>
      </c>
      <c r="H111" s="36" t="s">
        <v>145</v>
      </c>
      <c r="I111" s="37">
        <f>(L105*Q105)/(1+(L105-1)*Q105)</f>
        <v>0.86039886039886049</v>
      </c>
      <c r="J111" s="31"/>
      <c r="K111" s="31"/>
      <c r="L111" s="31"/>
      <c r="M111" s="31"/>
      <c r="N111" s="31"/>
      <c r="O111" s="31"/>
      <c r="P111" s="31"/>
      <c r="Q111" s="31"/>
      <c r="R111" s="31"/>
      <c r="S111" s="9"/>
      <c r="T111" s="9"/>
      <c r="U111" s="9"/>
      <c r="V111" s="9"/>
    </row>
    <row r="113" spans="1:22" x14ac:dyDescent="0.25">
      <c r="A113" s="20" t="s">
        <v>128</v>
      </c>
      <c r="B113" s="27" t="s">
        <v>129</v>
      </c>
      <c r="C113" s="28"/>
      <c r="D113" s="29"/>
      <c r="E113" s="28"/>
      <c r="F113" s="28"/>
      <c r="G113" s="28"/>
      <c r="H113" s="28"/>
      <c r="I113" s="20" t="s">
        <v>130</v>
      </c>
      <c r="J113" s="28"/>
      <c r="K113" s="28"/>
      <c r="L113" s="28"/>
      <c r="M113" s="30" t="s">
        <v>131</v>
      </c>
      <c r="N113" s="28"/>
      <c r="O113" s="28"/>
      <c r="P113" s="28"/>
      <c r="Q113" s="28"/>
      <c r="R113" s="28"/>
      <c r="S113" s="28"/>
      <c r="T113" s="28"/>
      <c r="U113" s="28"/>
      <c r="V113" s="28"/>
    </row>
    <row r="114" spans="1:22" x14ac:dyDescent="0.25">
      <c r="A114" s="13"/>
      <c r="B114" s="26" t="s">
        <v>132</v>
      </c>
      <c r="C114" s="31"/>
      <c r="D114" s="32"/>
      <c r="E114" s="31"/>
      <c r="F114" s="31"/>
      <c r="G114" s="31"/>
      <c r="H114" s="31"/>
      <c r="I114" s="55" t="s">
        <v>218</v>
      </c>
      <c r="J114" s="31"/>
      <c r="K114" s="31"/>
      <c r="L114" s="34" t="s">
        <v>133</v>
      </c>
      <c r="M114" s="34" t="s">
        <v>134</v>
      </c>
      <c r="N114" s="34" t="s">
        <v>135</v>
      </c>
      <c r="O114" s="34" t="s">
        <v>136</v>
      </c>
      <c r="P114" s="34" t="s">
        <v>137</v>
      </c>
      <c r="Q114" s="34" t="s">
        <v>138</v>
      </c>
      <c r="R114" s="31"/>
      <c r="S114" s="9"/>
      <c r="T114" s="9"/>
      <c r="U114" s="9"/>
      <c r="V114" s="9"/>
    </row>
    <row r="115" spans="1:22" x14ac:dyDescent="0.25">
      <c r="A115" s="31"/>
      <c r="B115" s="32"/>
      <c r="C115" s="31"/>
      <c r="D115" s="32"/>
      <c r="E115" s="54" t="s">
        <v>549</v>
      </c>
      <c r="F115" s="54" t="s">
        <v>551</v>
      </c>
      <c r="G115" s="34"/>
      <c r="H115" s="34"/>
      <c r="I115" s="34" t="s">
        <v>141</v>
      </c>
      <c r="J115" s="31"/>
      <c r="K115" s="31"/>
      <c r="L115" s="31">
        <v>2</v>
      </c>
      <c r="M115" s="31">
        <f>AVERAGE(E117:E119,F118:F119,G119)</f>
        <v>0.42</v>
      </c>
      <c r="N115" s="31">
        <f>1+(L115-1)*M115</f>
        <v>1.42</v>
      </c>
      <c r="O115" s="31">
        <f>N115/L115</f>
        <v>0.71</v>
      </c>
      <c r="P115" s="31">
        <f>SQRT(O115)</f>
        <v>0.84261497731763579</v>
      </c>
      <c r="Q115" s="31">
        <f>AVERAGE(E116,F117)</f>
        <v>0.86499999999999999</v>
      </c>
      <c r="R115" s="31"/>
      <c r="S115" s="9"/>
      <c r="T115" s="9"/>
      <c r="U115" s="9"/>
      <c r="V115" s="9"/>
    </row>
    <row r="116" spans="1:22" x14ac:dyDescent="0.25">
      <c r="A116" s="31"/>
      <c r="B116" s="32"/>
      <c r="C116" s="31"/>
      <c r="D116" s="54" t="s">
        <v>549</v>
      </c>
      <c r="E116" s="16">
        <v>0.83</v>
      </c>
      <c r="F116" s="31"/>
      <c r="G116" s="31"/>
      <c r="H116" s="31"/>
      <c r="I116" s="13">
        <v>9.7000000000000003E-2</v>
      </c>
      <c r="J116" s="31"/>
      <c r="K116" s="31"/>
      <c r="L116" s="31"/>
      <c r="M116" s="31"/>
      <c r="N116" s="31"/>
      <c r="O116" s="31"/>
      <c r="P116" s="31"/>
      <c r="Q116" s="31"/>
      <c r="R116" s="31"/>
      <c r="S116" s="9"/>
      <c r="T116" s="9"/>
      <c r="U116" s="9"/>
      <c r="V116" s="9"/>
    </row>
    <row r="117" spans="1:22" x14ac:dyDescent="0.25">
      <c r="A117" s="31"/>
      <c r="B117" s="32"/>
      <c r="C117" s="31"/>
      <c r="D117" s="54" t="s">
        <v>551</v>
      </c>
      <c r="E117" s="13">
        <v>0.42</v>
      </c>
      <c r="F117" s="16">
        <v>0.9</v>
      </c>
      <c r="G117" s="31"/>
      <c r="H117" s="31"/>
      <c r="I117" s="13">
        <v>0.126</v>
      </c>
      <c r="J117" s="31"/>
      <c r="K117" s="31"/>
      <c r="L117" s="31"/>
      <c r="M117" s="31"/>
      <c r="N117" s="31"/>
      <c r="O117" s="31"/>
      <c r="P117" s="31"/>
      <c r="Q117" s="31"/>
      <c r="R117" s="31"/>
      <c r="S117" s="9"/>
      <c r="T117" s="9"/>
      <c r="U117" s="9"/>
      <c r="V117" s="9"/>
    </row>
    <row r="118" spans="1:22" x14ac:dyDescent="0.25">
      <c r="A118" s="31"/>
      <c r="B118" s="32"/>
      <c r="C118" s="31"/>
      <c r="D118" s="35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9"/>
      <c r="T118" s="9"/>
      <c r="U118" s="9"/>
      <c r="V118" s="9"/>
    </row>
    <row r="119" spans="1:22" x14ac:dyDescent="0.25">
      <c r="A119" s="31"/>
      <c r="B119" s="32"/>
      <c r="C119" s="31"/>
      <c r="D119" s="35"/>
      <c r="E119" s="31"/>
      <c r="F119" s="31"/>
      <c r="G119" s="31"/>
      <c r="H119" s="36" t="s">
        <v>142</v>
      </c>
      <c r="I119" s="37">
        <f>AVERAGE(I116:I117)</f>
        <v>0.1115</v>
      </c>
      <c r="J119" s="31"/>
      <c r="K119" s="31"/>
      <c r="L119" s="31"/>
      <c r="M119" s="31"/>
      <c r="N119" s="31"/>
      <c r="O119" s="31"/>
      <c r="P119" s="31"/>
      <c r="Q119" s="31"/>
      <c r="R119" s="31"/>
      <c r="S119" s="9"/>
      <c r="T119" s="9"/>
      <c r="U119" s="9"/>
      <c r="V119" s="9"/>
    </row>
    <row r="120" spans="1:22" x14ac:dyDescent="0.25">
      <c r="A120" s="31"/>
      <c r="B120" s="32"/>
      <c r="C120" s="31"/>
      <c r="D120" s="32"/>
      <c r="E120" s="31"/>
      <c r="F120" s="31"/>
      <c r="G120" s="31"/>
      <c r="H120" s="36" t="s">
        <v>143</v>
      </c>
      <c r="I120" s="37">
        <f>I119/P115</f>
        <v>0.13232615488861466</v>
      </c>
      <c r="J120" s="31"/>
      <c r="K120" s="31"/>
      <c r="L120" s="31"/>
      <c r="M120" s="31"/>
      <c r="N120" s="31"/>
      <c r="O120" s="31"/>
      <c r="P120" s="31"/>
      <c r="Q120" s="31"/>
      <c r="R120" s="31"/>
      <c r="S120" s="9"/>
      <c r="T120" s="9"/>
      <c r="U120" s="9"/>
      <c r="V120" s="9"/>
    </row>
    <row r="121" spans="1:22" x14ac:dyDescent="0.25">
      <c r="A121" s="31"/>
      <c r="B121" s="32"/>
      <c r="C121" s="31"/>
      <c r="D121" s="32"/>
      <c r="E121" s="31"/>
      <c r="F121" s="31"/>
      <c r="G121" s="36" t="s">
        <v>144</v>
      </c>
      <c r="H121" s="36" t="s">
        <v>145</v>
      </c>
      <c r="I121" s="37">
        <f>(L115*Q115)/(1+(L115-1)*Q115)</f>
        <v>0.92761394101876671</v>
      </c>
      <c r="J121" s="31"/>
      <c r="K121" s="31"/>
      <c r="L121" s="31"/>
      <c r="M121" s="31"/>
      <c r="N121" s="31"/>
      <c r="O121" s="31"/>
      <c r="P121" s="31"/>
      <c r="Q121" s="31"/>
      <c r="R121" s="31"/>
      <c r="S121" s="9"/>
      <c r="T121" s="9"/>
      <c r="U121" s="9"/>
      <c r="V121" s="9"/>
    </row>
    <row r="123" spans="1:22" x14ac:dyDescent="0.25">
      <c r="A123" s="89" t="s">
        <v>513</v>
      </c>
      <c r="B123" s="90"/>
      <c r="C123" s="90"/>
      <c r="D123" s="90"/>
      <c r="E123" s="90"/>
      <c r="F123" s="90"/>
      <c r="G123" s="90"/>
      <c r="H123" s="78"/>
      <c r="I123" s="64" t="s">
        <v>130</v>
      </c>
      <c r="J123" s="78"/>
      <c r="K123" s="78"/>
      <c r="L123" s="78"/>
      <c r="M123" s="79" t="s">
        <v>131</v>
      </c>
      <c r="N123" s="78"/>
      <c r="O123" s="78"/>
      <c r="P123" s="78"/>
      <c r="Q123" s="78"/>
      <c r="R123" s="78"/>
      <c r="S123" s="78"/>
      <c r="T123" s="78"/>
      <c r="U123" s="78"/>
      <c r="V123" s="78"/>
    </row>
    <row r="124" spans="1:22" x14ac:dyDescent="0.25">
      <c r="A124" s="13"/>
      <c r="B124" s="26" t="s">
        <v>132</v>
      </c>
      <c r="C124" s="31"/>
      <c r="D124" s="32"/>
      <c r="E124" s="31"/>
      <c r="F124" s="31"/>
      <c r="G124" s="31"/>
      <c r="H124" s="31"/>
      <c r="I124" s="55" t="s">
        <v>541</v>
      </c>
      <c r="J124" s="31"/>
      <c r="K124" s="31"/>
      <c r="L124" s="34" t="s">
        <v>133</v>
      </c>
      <c r="M124" s="34" t="s">
        <v>134</v>
      </c>
      <c r="N124" s="34" t="s">
        <v>135</v>
      </c>
      <c r="O124" s="34" t="s">
        <v>136</v>
      </c>
      <c r="P124" s="34" t="s">
        <v>137</v>
      </c>
      <c r="Q124" s="34" t="s">
        <v>138</v>
      </c>
      <c r="R124" s="31"/>
      <c r="S124" s="9"/>
      <c r="T124" s="9"/>
      <c r="U124" s="9"/>
      <c r="V124" s="9"/>
    </row>
    <row r="125" spans="1:22" x14ac:dyDescent="0.25">
      <c r="A125" s="31"/>
      <c r="B125" s="32"/>
      <c r="C125" s="31"/>
      <c r="D125" s="32"/>
      <c r="E125" s="54" t="s">
        <v>194</v>
      </c>
      <c r="F125" s="54" t="s">
        <v>531</v>
      </c>
      <c r="G125" s="34"/>
      <c r="H125" s="34"/>
      <c r="I125" s="34" t="s">
        <v>141</v>
      </c>
      <c r="J125" s="31"/>
      <c r="K125" s="31"/>
      <c r="L125" s="31">
        <v>2</v>
      </c>
      <c r="M125" s="31">
        <f>AVERAGE(E127:E129,F128:F129,G129)</f>
        <v>0.36</v>
      </c>
      <c r="N125" s="31">
        <f>1+(L125-1)*M125</f>
        <v>1.3599999999999999</v>
      </c>
      <c r="O125" s="31">
        <f>N125/L125</f>
        <v>0.67999999999999994</v>
      </c>
      <c r="P125" s="31">
        <f>SQRT(O125)</f>
        <v>0.82462112512353203</v>
      </c>
      <c r="Q125" s="31">
        <f>AVERAGE(E126,F127)</f>
        <v>0.875</v>
      </c>
      <c r="R125" s="31"/>
      <c r="S125" s="9"/>
      <c r="T125" s="9"/>
      <c r="U125" s="9"/>
      <c r="V125" s="9"/>
    </row>
    <row r="126" spans="1:22" x14ac:dyDescent="0.25">
      <c r="A126" s="31"/>
      <c r="B126" s="32"/>
      <c r="C126" s="31"/>
      <c r="D126" s="54" t="s">
        <v>194</v>
      </c>
      <c r="E126" s="16">
        <v>0.84</v>
      </c>
      <c r="F126" s="31"/>
      <c r="G126" s="31"/>
      <c r="H126" s="31"/>
      <c r="I126" s="13">
        <v>0.66</v>
      </c>
      <c r="J126" s="31"/>
      <c r="K126" s="31"/>
      <c r="L126" s="31"/>
      <c r="M126" s="31"/>
      <c r="N126" s="31"/>
      <c r="O126" s="31"/>
      <c r="P126" s="31"/>
      <c r="Q126" s="31"/>
      <c r="R126" s="31"/>
      <c r="S126" s="9"/>
      <c r="T126" s="9"/>
      <c r="U126" s="9"/>
      <c r="V126" s="9"/>
    </row>
    <row r="127" spans="1:22" x14ac:dyDescent="0.25">
      <c r="A127" s="31"/>
      <c r="B127" s="32"/>
      <c r="C127" s="31"/>
      <c r="D127" s="54" t="s">
        <v>531</v>
      </c>
      <c r="E127" s="13">
        <v>0.36</v>
      </c>
      <c r="F127" s="16">
        <v>0.91</v>
      </c>
      <c r="G127" s="31"/>
      <c r="H127" s="31"/>
      <c r="I127" s="13">
        <v>0.27</v>
      </c>
      <c r="J127" s="31"/>
      <c r="K127" s="31"/>
      <c r="L127" s="31"/>
      <c r="M127" s="31"/>
      <c r="N127" s="31"/>
      <c r="O127" s="31"/>
      <c r="P127" s="31"/>
      <c r="Q127" s="31"/>
      <c r="R127" s="31"/>
      <c r="S127" s="9"/>
      <c r="T127" s="9"/>
      <c r="U127" s="9"/>
      <c r="V127" s="9"/>
    </row>
    <row r="128" spans="1:22" x14ac:dyDescent="0.25">
      <c r="A128" s="31"/>
      <c r="B128" s="32"/>
      <c r="C128" s="31"/>
      <c r="D128" s="35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9"/>
      <c r="T128" s="9"/>
      <c r="U128" s="9"/>
      <c r="V128" s="9"/>
    </row>
    <row r="129" spans="1:22" x14ac:dyDescent="0.25">
      <c r="A129" s="31"/>
      <c r="B129" s="32"/>
      <c r="C129" s="31"/>
      <c r="D129" s="35"/>
      <c r="E129" s="31"/>
      <c r="F129" s="31"/>
      <c r="G129" s="31"/>
      <c r="H129" s="36" t="s">
        <v>142</v>
      </c>
      <c r="I129" s="37">
        <f>AVERAGE(I126:I127)</f>
        <v>0.46500000000000002</v>
      </c>
      <c r="J129" s="31"/>
      <c r="K129" s="31"/>
      <c r="L129" s="31"/>
      <c r="M129" s="31"/>
      <c r="N129" s="31"/>
      <c r="O129" s="31"/>
      <c r="P129" s="31"/>
      <c r="Q129" s="31"/>
      <c r="R129" s="31"/>
      <c r="S129" s="9"/>
      <c r="T129" s="9"/>
      <c r="U129" s="9"/>
      <c r="V129" s="9"/>
    </row>
    <row r="130" spans="1:22" x14ac:dyDescent="0.25">
      <c r="A130" s="31"/>
      <c r="B130" s="32"/>
      <c r="C130" s="31"/>
      <c r="D130" s="32"/>
      <c r="E130" s="31"/>
      <c r="F130" s="31"/>
      <c r="G130" s="31"/>
      <c r="H130" s="36" t="s">
        <v>143</v>
      </c>
      <c r="I130" s="37">
        <f>I129/P125</f>
        <v>0.5638953282094743</v>
      </c>
      <c r="J130" s="31"/>
      <c r="K130" s="31"/>
      <c r="L130" s="31"/>
      <c r="M130" s="31"/>
      <c r="N130" s="31"/>
      <c r="O130" s="31"/>
      <c r="P130" s="31"/>
      <c r="Q130" s="31"/>
      <c r="R130" s="31"/>
      <c r="S130" s="9"/>
      <c r="T130" s="9"/>
      <c r="U130" s="9"/>
      <c r="V130" s="9"/>
    </row>
    <row r="131" spans="1:22" x14ac:dyDescent="0.25">
      <c r="A131" s="31"/>
      <c r="B131" s="32"/>
      <c r="C131" s="31"/>
      <c r="D131" s="32"/>
      <c r="E131" s="31"/>
      <c r="F131" s="31"/>
      <c r="G131" s="36" t="s">
        <v>144</v>
      </c>
      <c r="H131" s="36" t="s">
        <v>145</v>
      </c>
      <c r="I131" s="37">
        <f>(L125*Q125)/(1+(L125-1)*Q125)</f>
        <v>0.93333333333333335</v>
      </c>
      <c r="J131" s="31"/>
      <c r="K131" s="31"/>
      <c r="L131" s="31"/>
      <c r="M131" s="31"/>
      <c r="N131" s="31"/>
      <c r="O131" s="31"/>
      <c r="P131" s="31"/>
      <c r="Q131" s="31"/>
      <c r="R131" s="31"/>
      <c r="S131" s="9"/>
      <c r="T131" s="9"/>
      <c r="U131" s="9"/>
      <c r="V131" s="9"/>
    </row>
    <row r="133" spans="1:22" x14ac:dyDescent="0.25">
      <c r="A133" s="20" t="s">
        <v>128</v>
      </c>
      <c r="B133" s="27" t="s">
        <v>129</v>
      </c>
      <c r="C133" s="28"/>
      <c r="D133" s="29"/>
      <c r="E133" s="28"/>
      <c r="F133" s="28"/>
      <c r="G133" s="28"/>
      <c r="H133" s="28"/>
      <c r="I133" s="20" t="s">
        <v>130</v>
      </c>
      <c r="J133" s="28"/>
      <c r="K133" s="28"/>
      <c r="L133" s="28"/>
      <c r="M133" s="30" t="s">
        <v>131</v>
      </c>
      <c r="N133" s="28"/>
      <c r="O133" s="28"/>
      <c r="P133" s="28"/>
      <c r="Q133" s="28"/>
      <c r="R133" s="28"/>
      <c r="S133" s="28"/>
      <c r="T133" s="28"/>
      <c r="U133" s="28"/>
      <c r="V133" s="28"/>
    </row>
    <row r="134" spans="1:22" x14ac:dyDescent="0.25">
      <c r="A134" s="13"/>
      <c r="B134" s="26" t="s">
        <v>132</v>
      </c>
      <c r="C134" s="31"/>
      <c r="D134" s="32"/>
      <c r="E134" s="31"/>
      <c r="F134" s="31"/>
      <c r="G134" s="31"/>
      <c r="H134" s="31"/>
      <c r="I134" s="55" t="s">
        <v>543</v>
      </c>
      <c r="J134" s="31"/>
      <c r="K134" s="31"/>
      <c r="L134" s="34" t="s">
        <v>133</v>
      </c>
      <c r="M134" s="34" t="s">
        <v>134</v>
      </c>
      <c r="N134" s="34" t="s">
        <v>135</v>
      </c>
      <c r="O134" s="34" t="s">
        <v>136</v>
      </c>
      <c r="P134" s="34" t="s">
        <v>137</v>
      </c>
      <c r="Q134" s="34" t="s">
        <v>138</v>
      </c>
      <c r="R134" s="31"/>
      <c r="S134" s="9"/>
      <c r="T134" s="9"/>
      <c r="U134" s="9"/>
      <c r="V134" s="9"/>
    </row>
    <row r="135" spans="1:22" x14ac:dyDescent="0.25">
      <c r="A135" s="31"/>
      <c r="B135" s="32"/>
      <c r="C135" s="31"/>
      <c r="D135" s="32"/>
      <c r="E135" s="54" t="s">
        <v>194</v>
      </c>
      <c r="F135" s="54" t="s">
        <v>531</v>
      </c>
      <c r="G135" s="34"/>
      <c r="H135" s="34"/>
      <c r="I135" s="34" t="s">
        <v>141</v>
      </c>
      <c r="J135" s="31"/>
      <c r="K135" s="31"/>
      <c r="L135" s="31">
        <v>2</v>
      </c>
      <c r="M135" s="31">
        <f>AVERAGE(E137:E139,F138:F139,G139)</f>
        <v>0.36</v>
      </c>
      <c r="N135" s="31">
        <f>1+(L135-1)*M135</f>
        <v>1.3599999999999999</v>
      </c>
      <c r="O135" s="31">
        <f>N135/L135</f>
        <v>0.67999999999999994</v>
      </c>
      <c r="P135" s="31">
        <f>SQRT(O135)</f>
        <v>0.82462112512353203</v>
      </c>
      <c r="Q135" s="31">
        <f>AVERAGE(E136,F137)</f>
        <v>0.875</v>
      </c>
      <c r="R135" s="31"/>
      <c r="S135" s="9"/>
      <c r="T135" s="9"/>
      <c r="U135" s="9"/>
      <c r="V135" s="9"/>
    </row>
    <row r="136" spans="1:22" x14ac:dyDescent="0.25">
      <c r="A136" s="31"/>
      <c r="B136" s="32"/>
      <c r="C136" s="31"/>
      <c r="D136" s="54" t="s">
        <v>194</v>
      </c>
      <c r="E136" s="16">
        <v>0.84</v>
      </c>
      <c r="F136" s="31"/>
      <c r="G136" s="31"/>
      <c r="H136" s="31"/>
      <c r="I136" s="13">
        <v>0.2</v>
      </c>
      <c r="J136" s="31"/>
      <c r="K136" s="31"/>
      <c r="L136" s="31"/>
      <c r="M136" s="31"/>
      <c r="N136" s="31"/>
      <c r="O136" s="31"/>
      <c r="P136" s="31"/>
      <c r="Q136" s="31"/>
      <c r="R136" s="31"/>
      <c r="S136" s="9"/>
      <c r="T136" s="9"/>
      <c r="U136" s="9"/>
      <c r="V136" s="9"/>
    </row>
    <row r="137" spans="1:22" x14ac:dyDescent="0.25">
      <c r="A137" s="31"/>
      <c r="B137" s="32"/>
      <c r="C137" s="31"/>
      <c r="D137" s="54" t="s">
        <v>531</v>
      </c>
      <c r="E137" s="13">
        <v>0.36</v>
      </c>
      <c r="F137" s="16">
        <v>0.91</v>
      </c>
      <c r="G137" s="31"/>
      <c r="H137" s="31"/>
      <c r="I137" s="13">
        <v>0.79</v>
      </c>
      <c r="J137" s="31"/>
      <c r="K137" s="31"/>
      <c r="L137" s="31"/>
      <c r="M137" s="31"/>
      <c r="N137" s="31"/>
      <c r="O137" s="31"/>
      <c r="P137" s="31"/>
      <c r="Q137" s="31"/>
      <c r="R137" s="31"/>
      <c r="S137" s="9"/>
      <c r="T137" s="9"/>
      <c r="U137" s="9"/>
      <c r="V137" s="9"/>
    </row>
    <row r="138" spans="1:22" x14ac:dyDescent="0.25">
      <c r="A138" s="31"/>
      <c r="B138" s="32"/>
      <c r="C138" s="31"/>
      <c r="D138" s="35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9"/>
      <c r="T138" s="9"/>
      <c r="U138" s="9"/>
      <c r="V138" s="9"/>
    </row>
    <row r="139" spans="1:22" x14ac:dyDescent="0.25">
      <c r="A139" s="31"/>
      <c r="B139" s="32"/>
      <c r="C139" s="31"/>
      <c r="D139" s="35"/>
      <c r="E139" s="31"/>
      <c r="F139" s="31"/>
      <c r="G139" s="31"/>
      <c r="H139" s="36" t="s">
        <v>142</v>
      </c>
      <c r="I139" s="37">
        <f>AVERAGE(I136:I137)</f>
        <v>0.495</v>
      </c>
      <c r="J139" s="31"/>
      <c r="K139" s="31"/>
      <c r="L139" s="31"/>
      <c r="M139" s="31"/>
      <c r="N139" s="31"/>
      <c r="O139" s="31"/>
      <c r="P139" s="31"/>
      <c r="Q139" s="31"/>
      <c r="R139" s="31"/>
      <c r="S139" s="9"/>
      <c r="T139" s="9"/>
      <c r="U139" s="9"/>
      <c r="V139" s="9"/>
    </row>
    <row r="140" spans="1:22" x14ac:dyDescent="0.25">
      <c r="A140" s="31"/>
      <c r="B140" s="32"/>
      <c r="C140" s="31"/>
      <c r="D140" s="32"/>
      <c r="E140" s="31"/>
      <c r="F140" s="31"/>
      <c r="G140" s="31"/>
      <c r="H140" s="36" t="s">
        <v>143</v>
      </c>
      <c r="I140" s="37">
        <f>I139/P135</f>
        <v>0.60027567196492415</v>
      </c>
      <c r="J140" s="31"/>
      <c r="K140" s="31"/>
      <c r="L140" s="31"/>
      <c r="M140" s="31"/>
      <c r="N140" s="31"/>
      <c r="O140" s="31"/>
      <c r="P140" s="31"/>
      <c r="Q140" s="31"/>
      <c r="R140" s="31"/>
      <c r="S140" s="9"/>
      <c r="T140" s="9"/>
      <c r="U140" s="9"/>
      <c r="V140" s="9"/>
    </row>
    <row r="141" spans="1:22" x14ac:dyDescent="0.25">
      <c r="A141" s="31"/>
      <c r="B141" s="32"/>
      <c r="C141" s="31"/>
      <c r="D141" s="32"/>
      <c r="E141" s="31"/>
      <c r="F141" s="31"/>
      <c r="G141" s="36" t="s">
        <v>144</v>
      </c>
      <c r="H141" s="36" t="s">
        <v>145</v>
      </c>
      <c r="I141" s="37">
        <f>(L135*Q135)/(1+(L135-1)*Q135)</f>
        <v>0.93333333333333335</v>
      </c>
      <c r="J141" s="31"/>
      <c r="K141" s="31"/>
      <c r="L141" s="31"/>
      <c r="M141" s="31"/>
      <c r="N141" s="31"/>
      <c r="O141" s="31"/>
      <c r="P141" s="31"/>
      <c r="Q141" s="31"/>
      <c r="R141" s="31"/>
      <c r="S141" s="9"/>
      <c r="T141" s="9"/>
      <c r="U141" s="9"/>
      <c r="V141" s="9"/>
    </row>
    <row r="143" spans="1:22" x14ac:dyDescent="0.25">
      <c r="A143" s="20" t="s">
        <v>128</v>
      </c>
      <c r="B143" s="27" t="s">
        <v>129</v>
      </c>
      <c r="C143" s="28"/>
      <c r="D143" s="29"/>
      <c r="E143" s="28"/>
      <c r="F143" s="28"/>
      <c r="G143" s="28"/>
      <c r="H143" s="28"/>
      <c r="I143" s="20" t="s">
        <v>130</v>
      </c>
      <c r="J143" s="28"/>
      <c r="K143" s="28"/>
      <c r="L143" s="28"/>
      <c r="M143" s="30" t="s">
        <v>131</v>
      </c>
      <c r="N143" s="28"/>
      <c r="O143" s="28"/>
      <c r="P143" s="28"/>
      <c r="Q143" s="28"/>
      <c r="R143" s="28"/>
      <c r="S143" s="28"/>
      <c r="T143" s="28"/>
      <c r="U143" s="28"/>
      <c r="V143" s="28"/>
    </row>
    <row r="144" spans="1:22" x14ac:dyDescent="0.25">
      <c r="A144" s="13"/>
      <c r="B144" s="26" t="s">
        <v>132</v>
      </c>
      <c r="C144" s="31"/>
      <c r="D144" s="32"/>
      <c r="E144" s="31"/>
      <c r="F144" s="31"/>
      <c r="G144" s="31"/>
      <c r="H144" s="31"/>
      <c r="I144" s="55" t="s">
        <v>280</v>
      </c>
      <c r="J144" s="31"/>
      <c r="K144" s="31"/>
      <c r="L144" s="34" t="s">
        <v>133</v>
      </c>
      <c r="M144" s="34" t="s">
        <v>134</v>
      </c>
      <c r="N144" s="34" t="s">
        <v>135</v>
      </c>
      <c r="O144" s="34" t="s">
        <v>136</v>
      </c>
      <c r="P144" s="34" t="s">
        <v>137</v>
      </c>
      <c r="Q144" s="34" t="s">
        <v>138</v>
      </c>
      <c r="R144" s="31"/>
      <c r="S144" s="9"/>
      <c r="T144" s="9"/>
      <c r="U144" s="9"/>
      <c r="V144" s="9"/>
    </row>
    <row r="145" spans="1:22" x14ac:dyDescent="0.25">
      <c r="A145" s="31"/>
      <c r="B145" s="32"/>
      <c r="C145" s="31"/>
      <c r="D145" s="32"/>
      <c r="E145" s="54" t="s">
        <v>540</v>
      </c>
      <c r="F145" s="54" t="s">
        <v>542</v>
      </c>
      <c r="G145" s="34"/>
      <c r="H145" s="34"/>
      <c r="I145" s="34" t="s">
        <v>141</v>
      </c>
      <c r="J145" s="31"/>
      <c r="K145" s="31"/>
      <c r="L145" s="31">
        <v>2</v>
      </c>
      <c r="M145" s="31">
        <f>AVERAGE(E147:E149,F148:F149,G149)</f>
        <v>0.24</v>
      </c>
      <c r="N145" s="31">
        <f>1+(L145-1)*M145</f>
        <v>1.24</v>
      </c>
      <c r="O145" s="31">
        <f>N145/L145</f>
        <v>0.62</v>
      </c>
      <c r="P145" s="31">
        <f>SQRT(O145)</f>
        <v>0.78740078740118113</v>
      </c>
      <c r="Q145" s="31">
        <f>AVERAGE(E146,F147)</f>
        <v>0.89</v>
      </c>
      <c r="R145" s="31"/>
      <c r="S145" s="9"/>
      <c r="T145" s="9"/>
      <c r="U145" s="9"/>
      <c r="V145" s="9"/>
    </row>
    <row r="146" spans="1:22" x14ac:dyDescent="0.25">
      <c r="A146" s="31"/>
      <c r="B146" s="32"/>
      <c r="C146" s="31"/>
      <c r="D146" s="54" t="s">
        <v>540</v>
      </c>
      <c r="E146" s="16">
        <v>0.87</v>
      </c>
      <c r="F146" s="31"/>
      <c r="G146" s="31"/>
      <c r="H146" s="31"/>
      <c r="I146" s="13">
        <v>0.56399999999999995</v>
      </c>
      <c r="J146" s="31"/>
      <c r="K146" s="31"/>
      <c r="L146" s="31"/>
      <c r="M146" s="31"/>
      <c r="N146" s="31"/>
      <c r="O146" s="31"/>
      <c r="P146" s="31"/>
      <c r="Q146" s="31"/>
      <c r="R146" s="31"/>
      <c r="S146" s="9"/>
      <c r="T146" s="9"/>
      <c r="U146" s="9"/>
      <c r="V146" s="9"/>
    </row>
    <row r="147" spans="1:22" x14ac:dyDescent="0.25">
      <c r="A147" s="31"/>
      <c r="B147" s="32"/>
      <c r="C147" s="31"/>
      <c r="D147" s="54" t="s">
        <v>542</v>
      </c>
      <c r="E147" s="13">
        <v>0.24</v>
      </c>
      <c r="F147" s="16">
        <v>0.91</v>
      </c>
      <c r="G147" s="31"/>
      <c r="H147" s="31"/>
      <c r="I147" s="13">
        <v>0.6</v>
      </c>
      <c r="J147" s="31"/>
      <c r="K147" s="31"/>
      <c r="L147" s="31"/>
      <c r="M147" s="31"/>
      <c r="N147" s="31"/>
      <c r="O147" s="31"/>
      <c r="P147" s="31"/>
      <c r="Q147" s="31"/>
      <c r="R147" s="31"/>
      <c r="S147" s="9"/>
      <c r="T147" s="9"/>
      <c r="U147" s="9"/>
      <c r="V147" s="9"/>
    </row>
    <row r="148" spans="1:22" x14ac:dyDescent="0.25">
      <c r="A148" s="31"/>
      <c r="B148" s="32"/>
      <c r="C148" s="31"/>
      <c r="D148" s="35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9"/>
      <c r="T148" s="9"/>
      <c r="U148" s="9"/>
      <c r="V148" s="9"/>
    </row>
    <row r="149" spans="1:22" x14ac:dyDescent="0.25">
      <c r="A149" s="31"/>
      <c r="B149" s="32"/>
      <c r="C149" s="31"/>
      <c r="D149" s="35"/>
      <c r="E149" s="31"/>
      <c r="F149" s="31"/>
      <c r="G149" s="31"/>
      <c r="H149" s="36" t="s">
        <v>142</v>
      </c>
      <c r="I149" s="37">
        <f>AVERAGE(I146:I147)</f>
        <v>0.58199999999999996</v>
      </c>
      <c r="J149" s="31"/>
      <c r="K149" s="31"/>
      <c r="L149" s="31"/>
      <c r="M149" s="31"/>
      <c r="N149" s="31"/>
      <c r="O149" s="31"/>
      <c r="P149" s="31"/>
      <c r="Q149" s="31"/>
      <c r="R149" s="31"/>
      <c r="S149" s="9"/>
      <c r="T149" s="9"/>
      <c r="U149" s="9"/>
      <c r="V149" s="9"/>
    </row>
    <row r="150" spans="1:22" x14ac:dyDescent="0.25">
      <c r="A150" s="31"/>
      <c r="B150" s="32"/>
      <c r="C150" s="31"/>
      <c r="D150" s="32"/>
      <c r="E150" s="31"/>
      <c r="F150" s="31"/>
      <c r="G150" s="31"/>
      <c r="H150" s="36" t="s">
        <v>143</v>
      </c>
      <c r="I150" s="37">
        <f>I149/P145</f>
        <v>0.73914073914110867</v>
      </c>
      <c r="J150" s="31"/>
      <c r="K150" s="31"/>
      <c r="L150" s="31"/>
      <c r="M150" s="31"/>
      <c r="N150" s="31"/>
      <c r="O150" s="31"/>
      <c r="P150" s="31"/>
      <c r="Q150" s="31"/>
      <c r="R150" s="31"/>
      <c r="S150" s="9"/>
      <c r="T150" s="9"/>
      <c r="U150" s="9"/>
      <c r="V150" s="9"/>
    </row>
    <row r="151" spans="1:22" x14ac:dyDescent="0.25">
      <c r="A151" s="31"/>
      <c r="B151" s="32"/>
      <c r="C151" s="31"/>
      <c r="D151" s="32"/>
      <c r="E151" s="31"/>
      <c r="F151" s="31"/>
      <c r="G151" s="36" t="s">
        <v>144</v>
      </c>
      <c r="H151" s="36" t="s">
        <v>145</v>
      </c>
      <c r="I151" s="37">
        <f>(L145*Q145)/(1+(L145-1)*Q145)</f>
        <v>0.94179894179894175</v>
      </c>
      <c r="J151" s="31"/>
      <c r="K151" s="31"/>
      <c r="L151" s="31"/>
      <c r="M151" s="31"/>
      <c r="N151" s="31"/>
      <c r="O151" s="31"/>
      <c r="P151" s="31"/>
      <c r="Q151" s="31"/>
      <c r="R151" s="31"/>
      <c r="S151" s="9"/>
      <c r="T151" s="9"/>
      <c r="U151" s="9"/>
      <c r="V151" s="9"/>
    </row>
    <row r="153" spans="1:22" x14ac:dyDescent="0.25">
      <c r="A153" s="89" t="s">
        <v>553</v>
      </c>
      <c r="B153" s="90"/>
      <c r="C153" s="90"/>
      <c r="D153" s="90"/>
      <c r="E153" s="90"/>
      <c r="F153" s="90"/>
      <c r="G153" s="90"/>
      <c r="H153" s="78"/>
      <c r="I153" s="64" t="s">
        <v>130</v>
      </c>
      <c r="J153" s="78"/>
      <c r="K153" s="78"/>
      <c r="L153" s="78"/>
      <c r="M153" s="79" t="s">
        <v>131</v>
      </c>
      <c r="N153" s="78"/>
      <c r="O153" s="78"/>
      <c r="P153" s="78"/>
      <c r="Q153" s="78"/>
      <c r="R153" s="78"/>
      <c r="S153" s="78"/>
      <c r="T153" s="78"/>
      <c r="U153" s="78"/>
      <c r="V153" s="78"/>
    </row>
    <row r="154" spans="1:22" x14ac:dyDescent="0.25">
      <c r="A154" s="13"/>
      <c r="B154" s="26" t="s">
        <v>132</v>
      </c>
      <c r="C154" s="31"/>
      <c r="D154" s="32"/>
      <c r="E154" s="31"/>
      <c r="F154" s="31"/>
      <c r="G154" s="31"/>
      <c r="H154" s="31"/>
      <c r="I154" s="55" t="s">
        <v>546</v>
      </c>
      <c r="J154" s="31"/>
      <c r="K154" s="31"/>
      <c r="L154" s="34" t="s">
        <v>133</v>
      </c>
      <c r="M154" s="34" t="s">
        <v>134</v>
      </c>
      <c r="N154" s="34" t="s">
        <v>135</v>
      </c>
      <c r="O154" s="34" t="s">
        <v>136</v>
      </c>
      <c r="P154" s="34" t="s">
        <v>137</v>
      </c>
      <c r="Q154" s="34" t="s">
        <v>138</v>
      </c>
      <c r="R154" s="31"/>
      <c r="S154" s="9"/>
      <c r="T154" s="9"/>
      <c r="U154" s="9"/>
      <c r="V154" s="9"/>
    </row>
    <row r="155" spans="1:22" x14ac:dyDescent="0.25">
      <c r="A155" s="31"/>
      <c r="B155" s="32"/>
      <c r="C155" s="31"/>
      <c r="D155" s="32"/>
      <c r="E155" s="54" t="s">
        <v>194</v>
      </c>
      <c r="F155" s="54" t="s">
        <v>531</v>
      </c>
      <c r="G155" s="34"/>
      <c r="H155" s="34"/>
      <c r="I155" s="34" t="s">
        <v>141</v>
      </c>
      <c r="J155" s="31"/>
      <c r="K155" s="31"/>
      <c r="L155" s="31">
        <v>2</v>
      </c>
      <c r="M155" s="31">
        <f>AVERAGE(E157:E159,F158:F159,G159)</f>
        <v>0.36</v>
      </c>
      <c r="N155" s="31">
        <f>1+(L155-1)*M155</f>
        <v>1.3599999999999999</v>
      </c>
      <c r="O155" s="31">
        <f>N155/L155</f>
        <v>0.67999999999999994</v>
      </c>
      <c r="P155" s="31">
        <f>SQRT(O155)</f>
        <v>0.82462112512353203</v>
      </c>
      <c r="Q155" s="31">
        <f>AVERAGE(E156,F157)</f>
        <v>0.875</v>
      </c>
      <c r="R155" s="31"/>
      <c r="S155" s="9"/>
      <c r="T155" s="9"/>
      <c r="U155" s="9"/>
      <c r="V155" s="9"/>
    </row>
    <row r="156" spans="1:22" x14ac:dyDescent="0.25">
      <c r="A156" s="31"/>
      <c r="B156" s="32"/>
      <c r="C156" s="31"/>
      <c r="D156" s="54" t="s">
        <v>194</v>
      </c>
      <c r="E156" s="16">
        <v>0.84</v>
      </c>
      <c r="F156" s="31"/>
      <c r="G156" s="31"/>
      <c r="H156" s="31"/>
      <c r="I156" s="13">
        <v>0.33</v>
      </c>
      <c r="J156" s="31"/>
      <c r="K156" s="31"/>
      <c r="L156" s="31"/>
      <c r="M156" s="31"/>
      <c r="N156" s="31"/>
      <c r="O156" s="31"/>
      <c r="P156" s="31"/>
      <c r="Q156" s="31"/>
      <c r="R156" s="31"/>
      <c r="S156" s="9"/>
      <c r="T156" s="9"/>
      <c r="U156" s="9"/>
      <c r="V156" s="9"/>
    </row>
    <row r="157" spans="1:22" x14ac:dyDescent="0.25">
      <c r="A157" s="31"/>
      <c r="B157" s="32"/>
      <c r="C157" s="31"/>
      <c r="D157" s="54" t="s">
        <v>531</v>
      </c>
      <c r="E157" s="13">
        <v>0.36</v>
      </c>
      <c r="F157" s="16">
        <v>0.91</v>
      </c>
      <c r="G157" s="31"/>
      <c r="H157" s="31"/>
      <c r="I157" s="13">
        <v>0</v>
      </c>
      <c r="J157" s="31"/>
      <c r="K157" s="31"/>
      <c r="L157" s="31"/>
      <c r="M157" s="31"/>
      <c r="N157" s="31"/>
      <c r="O157" s="31"/>
      <c r="P157" s="31"/>
      <c r="Q157" s="31"/>
      <c r="R157" s="31"/>
      <c r="S157" s="9"/>
      <c r="T157" s="9"/>
      <c r="U157" s="9"/>
      <c r="V157" s="9"/>
    </row>
    <row r="158" spans="1:22" x14ac:dyDescent="0.25">
      <c r="A158" s="31"/>
      <c r="B158" s="32"/>
      <c r="C158" s="31"/>
      <c r="D158" s="35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9"/>
      <c r="T158" s="9"/>
      <c r="U158" s="9"/>
      <c r="V158" s="9"/>
    </row>
    <row r="159" spans="1:22" x14ac:dyDescent="0.25">
      <c r="A159" s="31"/>
      <c r="B159" s="32"/>
      <c r="C159" s="31"/>
      <c r="D159" s="35"/>
      <c r="E159" s="31"/>
      <c r="F159" s="31"/>
      <c r="G159" s="31"/>
      <c r="H159" s="36" t="s">
        <v>142</v>
      </c>
      <c r="I159" s="37">
        <f>AVERAGE(I156:I157)</f>
        <v>0.16500000000000001</v>
      </c>
      <c r="J159" s="31"/>
      <c r="K159" s="31"/>
      <c r="L159" s="31"/>
      <c r="M159" s="31"/>
      <c r="N159" s="31"/>
      <c r="O159" s="31"/>
      <c r="P159" s="31"/>
      <c r="Q159" s="31"/>
      <c r="R159" s="31"/>
      <c r="S159" s="9"/>
      <c r="T159" s="9"/>
      <c r="U159" s="9"/>
      <c r="V159" s="9"/>
    </row>
    <row r="160" spans="1:22" x14ac:dyDescent="0.25">
      <c r="A160" s="31"/>
      <c r="B160" s="32"/>
      <c r="C160" s="31"/>
      <c r="D160" s="32"/>
      <c r="E160" s="31"/>
      <c r="F160" s="31"/>
      <c r="G160" s="31"/>
      <c r="H160" s="36" t="s">
        <v>143</v>
      </c>
      <c r="I160" s="37">
        <f>I159/P155</f>
        <v>0.20009189065497474</v>
      </c>
      <c r="J160" s="31"/>
      <c r="K160" s="31"/>
      <c r="L160" s="31"/>
      <c r="M160" s="31"/>
      <c r="N160" s="31"/>
      <c r="O160" s="31"/>
      <c r="P160" s="31"/>
      <c r="Q160" s="31"/>
      <c r="R160" s="31"/>
      <c r="S160" s="9"/>
      <c r="T160" s="9"/>
      <c r="U160" s="9"/>
      <c r="V160" s="9"/>
    </row>
    <row r="161" spans="1:22" x14ac:dyDescent="0.25">
      <c r="A161" s="31"/>
      <c r="B161" s="32"/>
      <c r="C161" s="31"/>
      <c r="D161" s="32"/>
      <c r="E161" s="31"/>
      <c r="F161" s="31"/>
      <c r="G161" s="36" t="s">
        <v>144</v>
      </c>
      <c r="H161" s="36" t="s">
        <v>145</v>
      </c>
      <c r="I161" s="37">
        <f>(L155*Q155)/(1+(L155-1)*Q155)</f>
        <v>0.93333333333333335</v>
      </c>
      <c r="J161" s="31"/>
      <c r="K161" s="31"/>
      <c r="L161" s="31"/>
      <c r="M161" s="31"/>
      <c r="N161" s="31"/>
      <c r="O161" s="31"/>
      <c r="P161" s="31"/>
      <c r="Q161" s="31"/>
      <c r="R161" s="31"/>
      <c r="S161" s="9"/>
      <c r="T161" s="9"/>
      <c r="U161" s="9"/>
      <c r="V161" s="9"/>
    </row>
    <row r="163" spans="1:22" x14ac:dyDescent="0.25">
      <c r="A163" s="20" t="s">
        <v>128</v>
      </c>
      <c r="B163" s="27" t="s">
        <v>129</v>
      </c>
      <c r="C163" s="28"/>
      <c r="D163" s="29"/>
      <c r="E163" s="28"/>
      <c r="F163" s="28"/>
      <c r="G163" s="28"/>
      <c r="H163" s="28"/>
      <c r="I163" s="20" t="s">
        <v>130</v>
      </c>
      <c r="J163" s="28"/>
      <c r="K163" s="28"/>
      <c r="L163" s="28"/>
      <c r="M163" s="30" t="s">
        <v>131</v>
      </c>
      <c r="N163" s="28"/>
      <c r="O163" s="28"/>
      <c r="P163" s="28"/>
      <c r="Q163" s="28"/>
      <c r="R163" s="28"/>
      <c r="S163" s="28"/>
      <c r="T163" s="28"/>
      <c r="U163" s="28"/>
      <c r="V163" s="28"/>
    </row>
    <row r="164" spans="1:22" x14ac:dyDescent="0.25">
      <c r="A164" s="13"/>
      <c r="B164" s="26" t="s">
        <v>132</v>
      </c>
      <c r="C164" s="31"/>
      <c r="D164" s="32"/>
      <c r="E164" s="31"/>
      <c r="F164" s="31"/>
      <c r="G164" s="31"/>
      <c r="H164" s="31"/>
      <c r="I164" s="55" t="s">
        <v>548</v>
      </c>
      <c r="J164" s="31"/>
      <c r="K164" s="31"/>
      <c r="L164" s="34" t="s">
        <v>133</v>
      </c>
      <c r="M164" s="34" t="s">
        <v>134</v>
      </c>
      <c r="N164" s="34" t="s">
        <v>135</v>
      </c>
      <c r="O164" s="34" t="s">
        <v>136</v>
      </c>
      <c r="P164" s="34" t="s">
        <v>137</v>
      </c>
      <c r="Q164" s="34" t="s">
        <v>138</v>
      </c>
      <c r="R164" s="31"/>
      <c r="S164" s="9"/>
      <c r="T164" s="9"/>
      <c r="U164" s="9"/>
      <c r="V164" s="9"/>
    </row>
    <row r="165" spans="1:22" x14ac:dyDescent="0.25">
      <c r="A165" s="31"/>
      <c r="B165" s="32"/>
      <c r="C165" s="31"/>
      <c r="D165" s="32"/>
      <c r="E165" s="54" t="s">
        <v>194</v>
      </c>
      <c r="F165" s="54" t="s">
        <v>531</v>
      </c>
      <c r="G165" s="34"/>
      <c r="H165" s="34"/>
      <c r="I165" s="34" t="s">
        <v>141</v>
      </c>
      <c r="J165" s="31"/>
      <c r="K165" s="31"/>
      <c r="L165" s="31">
        <v>2</v>
      </c>
      <c r="M165" s="31">
        <f>AVERAGE(E167:E169,F168:F169,G169)</f>
        <v>0.36</v>
      </c>
      <c r="N165" s="31">
        <f>1+(L165-1)*M165</f>
        <v>1.3599999999999999</v>
      </c>
      <c r="O165" s="31">
        <f>N165/L165</f>
        <v>0.67999999999999994</v>
      </c>
      <c r="P165" s="31">
        <f>SQRT(O165)</f>
        <v>0.82462112512353203</v>
      </c>
      <c r="Q165" s="31">
        <f>AVERAGE(E166,F167)</f>
        <v>0.875</v>
      </c>
      <c r="R165" s="31"/>
      <c r="S165" s="9"/>
      <c r="T165" s="9"/>
      <c r="U165" s="9"/>
      <c r="V165" s="9"/>
    </row>
    <row r="166" spans="1:22" x14ac:dyDescent="0.25">
      <c r="A166" s="31"/>
      <c r="B166" s="32"/>
      <c r="C166" s="31"/>
      <c r="D166" s="54" t="s">
        <v>194</v>
      </c>
      <c r="E166" s="16">
        <v>0.84</v>
      </c>
      <c r="F166" s="31"/>
      <c r="G166" s="31"/>
      <c r="H166" s="31"/>
      <c r="I166" s="13">
        <v>0.13</v>
      </c>
      <c r="J166" s="31"/>
      <c r="K166" s="31"/>
      <c r="L166" s="31"/>
      <c r="M166" s="31"/>
      <c r="N166" s="31"/>
      <c r="O166" s="31"/>
      <c r="P166" s="31"/>
      <c r="Q166" s="31"/>
      <c r="R166" s="31"/>
      <c r="S166" s="9"/>
      <c r="T166" s="9"/>
      <c r="U166" s="9"/>
      <c r="V166" s="9"/>
    </row>
    <row r="167" spans="1:22" x14ac:dyDescent="0.25">
      <c r="A167" s="31"/>
      <c r="B167" s="32"/>
      <c r="C167" s="31"/>
      <c r="D167" s="54" t="s">
        <v>531</v>
      </c>
      <c r="E167" s="13">
        <v>0.36</v>
      </c>
      <c r="F167" s="16">
        <v>0.91</v>
      </c>
      <c r="G167" s="31"/>
      <c r="H167" s="31"/>
      <c r="I167" s="13">
        <v>0.6</v>
      </c>
      <c r="J167" s="31"/>
      <c r="K167" s="31"/>
      <c r="L167" s="31"/>
      <c r="M167" s="31"/>
      <c r="N167" s="31"/>
      <c r="O167" s="31"/>
      <c r="P167" s="31"/>
      <c r="Q167" s="31"/>
      <c r="R167" s="31"/>
      <c r="S167" s="9"/>
      <c r="T167" s="9"/>
      <c r="U167" s="9"/>
      <c r="V167" s="9"/>
    </row>
    <row r="168" spans="1:22" x14ac:dyDescent="0.25">
      <c r="A168" s="31"/>
      <c r="B168" s="32"/>
      <c r="C168" s="31"/>
      <c r="D168" s="35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9"/>
      <c r="T168" s="9"/>
      <c r="U168" s="9"/>
      <c r="V168" s="9"/>
    </row>
    <row r="169" spans="1:22" x14ac:dyDescent="0.25">
      <c r="A169" s="31"/>
      <c r="B169" s="32"/>
      <c r="C169" s="31"/>
      <c r="D169" s="35"/>
      <c r="E169" s="31"/>
      <c r="F169" s="31"/>
      <c r="G169" s="31"/>
      <c r="H169" s="36" t="s">
        <v>142</v>
      </c>
      <c r="I169" s="37">
        <f>AVERAGE(I166:I167)</f>
        <v>0.36499999999999999</v>
      </c>
      <c r="J169" s="31"/>
      <c r="K169" s="31"/>
      <c r="L169" s="31"/>
      <c r="M169" s="31"/>
      <c r="N169" s="31"/>
      <c r="O169" s="31"/>
      <c r="P169" s="31"/>
      <c r="Q169" s="31"/>
      <c r="R169" s="31"/>
      <c r="S169" s="9"/>
      <c r="T169" s="9"/>
      <c r="U169" s="9"/>
      <c r="V169" s="9"/>
    </row>
    <row r="170" spans="1:22" x14ac:dyDescent="0.25">
      <c r="A170" s="31"/>
      <c r="B170" s="32"/>
      <c r="C170" s="31"/>
      <c r="D170" s="32"/>
      <c r="E170" s="31"/>
      <c r="F170" s="31"/>
      <c r="G170" s="31"/>
      <c r="H170" s="36" t="s">
        <v>143</v>
      </c>
      <c r="I170" s="37">
        <f>I169/P165</f>
        <v>0.4426275156913077</v>
      </c>
      <c r="J170" s="31"/>
      <c r="K170" s="31"/>
      <c r="L170" s="31"/>
      <c r="M170" s="31"/>
      <c r="N170" s="31"/>
      <c r="O170" s="31"/>
      <c r="P170" s="31"/>
      <c r="Q170" s="31"/>
      <c r="R170" s="31"/>
      <c r="S170" s="9"/>
      <c r="T170" s="9"/>
      <c r="U170" s="9"/>
      <c r="V170" s="9"/>
    </row>
    <row r="171" spans="1:22" x14ac:dyDescent="0.25">
      <c r="A171" s="31"/>
      <c r="B171" s="32"/>
      <c r="C171" s="31"/>
      <c r="D171" s="32"/>
      <c r="E171" s="31"/>
      <c r="F171" s="31"/>
      <c r="G171" s="36" t="s">
        <v>144</v>
      </c>
      <c r="H171" s="36" t="s">
        <v>145</v>
      </c>
      <c r="I171" s="37">
        <f>(L165*Q165)/(1+(L165-1)*Q165)</f>
        <v>0.93333333333333335</v>
      </c>
      <c r="J171" s="31"/>
      <c r="K171" s="31"/>
      <c r="L171" s="31"/>
      <c r="M171" s="31"/>
      <c r="N171" s="31"/>
      <c r="O171" s="31"/>
      <c r="P171" s="31"/>
      <c r="Q171" s="31"/>
      <c r="R171" s="31"/>
      <c r="S171" s="9"/>
      <c r="T171" s="9"/>
      <c r="U171" s="9"/>
      <c r="V171" s="9"/>
    </row>
    <row r="173" spans="1:22" x14ac:dyDescent="0.25">
      <c r="A173" s="20" t="s">
        <v>128</v>
      </c>
      <c r="B173" s="27" t="s">
        <v>129</v>
      </c>
      <c r="C173" s="28"/>
      <c r="D173" s="29"/>
      <c r="E173" s="28"/>
      <c r="F173" s="28"/>
      <c r="G173" s="28"/>
      <c r="H173" s="28"/>
      <c r="I173" s="20" t="s">
        <v>130</v>
      </c>
      <c r="J173" s="28"/>
      <c r="K173" s="28"/>
      <c r="L173" s="28"/>
      <c r="M173" s="30" t="s">
        <v>131</v>
      </c>
      <c r="N173" s="28"/>
      <c r="O173" s="28"/>
      <c r="P173" s="28"/>
      <c r="Q173" s="28"/>
      <c r="R173" s="28"/>
      <c r="S173" s="28"/>
      <c r="T173" s="28"/>
      <c r="U173" s="28"/>
      <c r="V173" s="28"/>
    </row>
    <row r="174" spans="1:22" x14ac:dyDescent="0.25">
      <c r="A174" s="13"/>
      <c r="B174" s="26" t="s">
        <v>132</v>
      </c>
      <c r="C174" s="31"/>
      <c r="D174" s="32"/>
      <c r="E174" s="31"/>
      <c r="F174" s="31"/>
      <c r="G174" s="31"/>
      <c r="H174" s="31"/>
      <c r="I174" s="55" t="s">
        <v>280</v>
      </c>
      <c r="J174" s="31"/>
      <c r="K174" s="31"/>
      <c r="L174" s="34" t="s">
        <v>133</v>
      </c>
      <c r="M174" s="34" t="s">
        <v>134</v>
      </c>
      <c r="N174" s="34" t="s">
        <v>135</v>
      </c>
      <c r="O174" s="34" t="s">
        <v>136</v>
      </c>
      <c r="P174" s="34" t="s">
        <v>137</v>
      </c>
      <c r="Q174" s="34" t="s">
        <v>138</v>
      </c>
      <c r="R174" s="31"/>
      <c r="S174" s="9"/>
      <c r="T174" s="9"/>
      <c r="U174" s="9"/>
      <c r="V174" s="9"/>
    </row>
    <row r="175" spans="1:22" x14ac:dyDescent="0.25">
      <c r="A175" s="31"/>
      <c r="B175" s="32"/>
      <c r="C175" s="31"/>
      <c r="D175" s="32"/>
      <c r="E175" s="54" t="s">
        <v>545</v>
      </c>
      <c r="F175" s="54" t="s">
        <v>547</v>
      </c>
      <c r="G175" s="34"/>
      <c r="H175" s="34"/>
      <c r="I175" s="34" t="s">
        <v>141</v>
      </c>
      <c r="J175" s="31"/>
      <c r="K175" s="31"/>
      <c r="L175" s="31">
        <v>2</v>
      </c>
      <c r="M175" s="31">
        <f>AVERAGE(E177:E179,F178:F179,G179)</f>
        <v>0.14000000000000001</v>
      </c>
      <c r="N175" s="31">
        <f>1+(L175-1)*M175</f>
        <v>1.1400000000000001</v>
      </c>
      <c r="O175" s="31">
        <f>N175/L175</f>
        <v>0.57000000000000006</v>
      </c>
      <c r="P175" s="31">
        <f>SQRT(O175)</f>
        <v>0.75498344352707503</v>
      </c>
      <c r="Q175" s="31">
        <f>AVERAGE(E176,F177)</f>
        <v>0.76500000000000001</v>
      </c>
      <c r="R175" s="31"/>
      <c r="S175" s="9"/>
      <c r="T175" s="9"/>
      <c r="U175" s="9"/>
      <c r="V175" s="9"/>
    </row>
    <row r="176" spans="1:22" x14ac:dyDescent="0.25">
      <c r="A176" s="31"/>
      <c r="B176" s="32"/>
      <c r="C176" s="31"/>
      <c r="D176" s="54" t="s">
        <v>545</v>
      </c>
      <c r="E176" s="16">
        <v>0.75</v>
      </c>
      <c r="F176" s="31"/>
      <c r="G176" s="31"/>
      <c r="H176" s="31"/>
      <c r="I176" s="13">
        <v>0.2</v>
      </c>
      <c r="J176" s="31"/>
      <c r="K176" s="31"/>
      <c r="L176" s="31"/>
      <c r="M176" s="31"/>
      <c r="N176" s="31"/>
      <c r="O176" s="31"/>
      <c r="P176" s="31"/>
      <c r="Q176" s="31"/>
      <c r="R176" s="31"/>
      <c r="S176" s="9"/>
      <c r="T176" s="9"/>
      <c r="U176" s="9"/>
      <c r="V176" s="9"/>
    </row>
    <row r="177" spans="1:22" x14ac:dyDescent="0.25">
      <c r="A177" s="31"/>
      <c r="B177" s="32"/>
      <c r="C177" s="31"/>
      <c r="D177" s="54" t="s">
        <v>547</v>
      </c>
      <c r="E177" s="13">
        <v>0.14000000000000001</v>
      </c>
      <c r="F177" s="16">
        <v>0.78</v>
      </c>
      <c r="G177" s="31"/>
      <c r="H177" s="31"/>
      <c r="I177" s="13">
        <v>0.443</v>
      </c>
      <c r="J177" s="31"/>
      <c r="K177" s="31"/>
      <c r="L177" s="31"/>
      <c r="M177" s="31"/>
      <c r="N177" s="31"/>
      <c r="O177" s="31"/>
      <c r="P177" s="31"/>
      <c r="Q177" s="31"/>
      <c r="R177" s="31"/>
      <c r="S177" s="9"/>
      <c r="T177" s="9"/>
      <c r="U177" s="9"/>
      <c r="V177" s="9"/>
    </row>
    <row r="178" spans="1:22" x14ac:dyDescent="0.25">
      <c r="A178" s="31"/>
      <c r="B178" s="32"/>
      <c r="C178" s="31"/>
      <c r="D178" s="35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9"/>
      <c r="T178" s="9"/>
      <c r="U178" s="9"/>
      <c r="V178" s="9"/>
    </row>
    <row r="179" spans="1:22" x14ac:dyDescent="0.25">
      <c r="A179" s="31"/>
      <c r="B179" s="32"/>
      <c r="C179" s="31"/>
      <c r="D179" s="35"/>
      <c r="E179" s="31"/>
      <c r="F179" s="31"/>
      <c r="G179" s="31"/>
      <c r="H179" s="36" t="s">
        <v>142</v>
      </c>
      <c r="I179" s="37">
        <f>AVERAGE(I176:I177)</f>
        <v>0.32150000000000001</v>
      </c>
      <c r="J179" s="31"/>
      <c r="K179" s="31"/>
      <c r="L179" s="31"/>
      <c r="M179" s="31"/>
      <c r="N179" s="31"/>
      <c r="O179" s="31"/>
      <c r="P179" s="31"/>
      <c r="Q179" s="31"/>
      <c r="R179" s="31"/>
      <c r="S179" s="9"/>
      <c r="T179" s="9"/>
      <c r="U179" s="9"/>
      <c r="V179" s="9"/>
    </row>
    <row r="180" spans="1:22" x14ac:dyDescent="0.25">
      <c r="A180" s="31"/>
      <c r="B180" s="32"/>
      <c r="C180" s="31"/>
      <c r="D180" s="32"/>
      <c r="E180" s="31"/>
      <c r="F180" s="31"/>
      <c r="G180" s="31"/>
      <c r="H180" s="36" t="s">
        <v>143</v>
      </c>
      <c r="I180" s="37">
        <f>I179/P175</f>
        <v>0.42583715279641154</v>
      </c>
      <c r="J180" s="31"/>
      <c r="K180" s="31"/>
      <c r="L180" s="31"/>
      <c r="M180" s="31"/>
      <c r="N180" s="31"/>
      <c r="O180" s="31"/>
      <c r="P180" s="31"/>
      <c r="Q180" s="31"/>
      <c r="R180" s="31"/>
      <c r="S180" s="9"/>
      <c r="T180" s="9"/>
      <c r="U180" s="9"/>
      <c r="V180" s="9"/>
    </row>
    <row r="181" spans="1:22" x14ac:dyDescent="0.25">
      <c r="A181" s="31"/>
      <c r="B181" s="32"/>
      <c r="C181" s="31"/>
      <c r="D181" s="32"/>
      <c r="E181" s="31"/>
      <c r="F181" s="31"/>
      <c r="G181" s="36" t="s">
        <v>144</v>
      </c>
      <c r="H181" s="36" t="s">
        <v>145</v>
      </c>
      <c r="I181" s="37">
        <f>(L175*Q175)/(1+(L175-1)*Q175)</f>
        <v>0.86685552407932009</v>
      </c>
      <c r="J181" s="31"/>
      <c r="K181" s="31"/>
      <c r="L181" s="31"/>
      <c r="M181" s="31"/>
      <c r="N181" s="31"/>
      <c r="O181" s="31"/>
      <c r="P181" s="31"/>
      <c r="Q181" s="31"/>
      <c r="R181" s="31"/>
      <c r="S181" s="9"/>
      <c r="T181" s="9"/>
      <c r="U181" s="9"/>
      <c r="V181" s="9"/>
    </row>
    <row r="183" spans="1:22" x14ac:dyDescent="0.25">
      <c r="A183" s="89" t="s">
        <v>510</v>
      </c>
      <c r="B183" s="90"/>
      <c r="C183" s="90"/>
      <c r="D183" s="90"/>
      <c r="E183" s="90"/>
      <c r="F183" s="90"/>
      <c r="G183" s="90"/>
      <c r="H183" s="78"/>
      <c r="I183" s="64" t="s">
        <v>130</v>
      </c>
      <c r="J183" s="78"/>
      <c r="K183" s="78"/>
      <c r="L183" s="78"/>
      <c r="M183" s="79" t="s">
        <v>131</v>
      </c>
      <c r="N183" s="78"/>
      <c r="O183" s="78"/>
      <c r="P183" s="78"/>
      <c r="Q183" s="78"/>
      <c r="R183" s="78"/>
      <c r="S183" s="78"/>
      <c r="T183" s="78"/>
      <c r="U183" s="78"/>
      <c r="V183" s="78"/>
    </row>
    <row r="184" spans="1:22" x14ac:dyDescent="0.25">
      <c r="A184" s="13"/>
      <c r="B184" s="26" t="s">
        <v>132</v>
      </c>
      <c r="C184" s="31"/>
      <c r="D184" s="32"/>
      <c r="E184" s="31"/>
      <c r="F184" s="31"/>
      <c r="G184" s="31"/>
      <c r="H184" s="31"/>
      <c r="I184" s="55" t="s">
        <v>550</v>
      </c>
      <c r="J184" s="31"/>
      <c r="K184" s="31"/>
      <c r="L184" s="34" t="s">
        <v>133</v>
      </c>
      <c r="M184" s="34" t="s">
        <v>134</v>
      </c>
      <c r="N184" s="34" t="s">
        <v>135</v>
      </c>
      <c r="O184" s="34" t="s">
        <v>136</v>
      </c>
      <c r="P184" s="34" t="s">
        <v>137</v>
      </c>
      <c r="Q184" s="34" t="s">
        <v>138</v>
      </c>
      <c r="R184" s="31"/>
      <c r="S184" s="9"/>
      <c r="T184" s="9"/>
      <c r="U184" s="9"/>
      <c r="V184" s="9"/>
    </row>
    <row r="185" spans="1:22" x14ac:dyDescent="0.25">
      <c r="A185" s="31"/>
      <c r="B185" s="32"/>
      <c r="C185" s="31"/>
      <c r="D185" s="32"/>
      <c r="E185" s="54" t="s">
        <v>194</v>
      </c>
      <c r="F185" s="54" t="s">
        <v>531</v>
      </c>
      <c r="G185" s="34"/>
      <c r="H185" s="34"/>
      <c r="I185" s="34" t="s">
        <v>141</v>
      </c>
      <c r="J185" s="31"/>
      <c r="K185" s="31"/>
      <c r="L185" s="31">
        <v>2</v>
      </c>
      <c r="M185" s="31">
        <f>AVERAGE(E187:E189,F188:F189,G189)</f>
        <v>0.36</v>
      </c>
      <c r="N185" s="31">
        <f>1+(L185-1)*M185</f>
        <v>1.3599999999999999</v>
      </c>
      <c r="O185" s="31">
        <f>N185/L185</f>
        <v>0.67999999999999994</v>
      </c>
      <c r="P185" s="31">
        <f>SQRT(O185)</f>
        <v>0.82462112512353203</v>
      </c>
      <c r="Q185" s="31">
        <f>AVERAGE(E186,F187)</f>
        <v>0.875</v>
      </c>
      <c r="R185" s="31"/>
      <c r="S185" s="9"/>
      <c r="T185" s="9"/>
      <c r="U185" s="9"/>
      <c r="V185" s="9"/>
    </row>
    <row r="186" spans="1:22" x14ac:dyDescent="0.25">
      <c r="A186" s="31"/>
      <c r="B186" s="32"/>
      <c r="C186" s="31"/>
      <c r="D186" s="54" t="s">
        <v>194</v>
      </c>
      <c r="E186" s="16">
        <v>0.84</v>
      </c>
      <c r="F186" s="31"/>
      <c r="G186" s="31"/>
      <c r="H186" s="31"/>
      <c r="I186" s="13">
        <v>0.63</v>
      </c>
      <c r="J186" s="31"/>
      <c r="K186" s="31"/>
      <c r="L186" s="31"/>
      <c r="M186" s="31"/>
      <c r="N186" s="31"/>
      <c r="O186" s="31"/>
      <c r="P186" s="31"/>
      <c r="Q186" s="31"/>
      <c r="R186" s="31"/>
      <c r="S186" s="9"/>
      <c r="T186" s="9"/>
      <c r="U186" s="9"/>
      <c r="V186" s="9"/>
    </row>
    <row r="187" spans="1:22" x14ac:dyDescent="0.25">
      <c r="A187" s="31"/>
      <c r="B187" s="32"/>
      <c r="C187" s="31"/>
      <c r="D187" s="54" t="s">
        <v>531</v>
      </c>
      <c r="E187" s="13">
        <v>0.36</v>
      </c>
      <c r="F187" s="16">
        <v>0.91</v>
      </c>
      <c r="G187" s="31"/>
      <c r="H187" s="31"/>
      <c r="I187" s="13">
        <v>0.36</v>
      </c>
      <c r="J187" s="31"/>
      <c r="K187" s="31"/>
      <c r="L187" s="31"/>
      <c r="M187" s="31"/>
      <c r="N187" s="31"/>
      <c r="O187" s="31"/>
      <c r="P187" s="31"/>
      <c r="Q187" s="31"/>
      <c r="R187" s="31"/>
      <c r="S187" s="9"/>
      <c r="T187" s="9"/>
      <c r="U187" s="9"/>
      <c r="V187" s="9"/>
    </row>
    <row r="188" spans="1:22" x14ac:dyDescent="0.25">
      <c r="A188" s="31"/>
      <c r="B188" s="32"/>
      <c r="C188" s="31"/>
      <c r="D188" s="35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9"/>
      <c r="T188" s="9"/>
      <c r="U188" s="9"/>
      <c r="V188" s="9"/>
    </row>
    <row r="189" spans="1:22" x14ac:dyDescent="0.25">
      <c r="A189" s="31"/>
      <c r="B189" s="32"/>
      <c r="C189" s="31"/>
      <c r="D189" s="35"/>
      <c r="E189" s="31"/>
      <c r="F189" s="31"/>
      <c r="G189" s="31"/>
      <c r="H189" s="36" t="s">
        <v>142</v>
      </c>
      <c r="I189" s="37">
        <f>AVERAGE(I186:I187)</f>
        <v>0.495</v>
      </c>
      <c r="J189" s="31"/>
      <c r="K189" s="31"/>
      <c r="L189" s="31"/>
      <c r="M189" s="31"/>
      <c r="N189" s="31"/>
      <c r="O189" s="31"/>
      <c r="P189" s="31"/>
      <c r="Q189" s="31"/>
      <c r="R189" s="31"/>
      <c r="S189" s="9"/>
      <c r="T189" s="9"/>
      <c r="U189" s="9"/>
      <c r="V189" s="9"/>
    </row>
    <row r="190" spans="1:22" x14ac:dyDescent="0.25">
      <c r="A190" s="31"/>
      <c r="B190" s="32"/>
      <c r="C190" s="31"/>
      <c r="D190" s="32"/>
      <c r="E190" s="31"/>
      <c r="F190" s="31"/>
      <c r="G190" s="31"/>
      <c r="H190" s="36" t="s">
        <v>143</v>
      </c>
      <c r="I190" s="37">
        <f>I189/P185</f>
        <v>0.60027567196492415</v>
      </c>
      <c r="J190" s="31"/>
      <c r="K190" s="31"/>
      <c r="L190" s="31"/>
      <c r="M190" s="31"/>
      <c r="N190" s="31"/>
      <c r="O190" s="31"/>
      <c r="P190" s="31"/>
      <c r="Q190" s="31"/>
      <c r="R190" s="31"/>
      <c r="S190" s="9"/>
      <c r="T190" s="9"/>
      <c r="U190" s="9"/>
      <c r="V190" s="9"/>
    </row>
    <row r="191" spans="1:22" x14ac:dyDescent="0.25">
      <c r="A191" s="31"/>
      <c r="B191" s="32"/>
      <c r="C191" s="31"/>
      <c r="D191" s="32"/>
      <c r="E191" s="31"/>
      <c r="F191" s="31"/>
      <c r="G191" s="36" t="s">
        <v>144</v>
      </c>
      <c r="H191" s="36" t="s">
        <v>145</v>
      </c>
      <c r="I191" s="37">
        <f>(L185*Q185)/(1+(L185-1)*Q185)</f>
        <v>0.93333333333333335</v>
      </c>
      <c r="J191" s="31"/>
      <c r="K191" s="31"/>
      <c r="L191" s="31"/>
      <c r="M191" s="31"/>
      <c r="N191" s="31"/>
      <c r="O191" s="31"/>
      <c r="P191" s="31"/>
      <c r="Q191" s="31"/>
      <c r="R191" s="31"/>
      <c r="S191" s="9"/>
      <c r="T191" s="9"/>
      <c r="U191" s="9"/>
      <c r="V191" s="9"/>
    </row>
    <row r="193" spans="1:22" x14ac:dyDescent="0.25">
      <c r="A193" s="20" t="s">
        <v>128</v>
      </c>
      <c r="B193" s="27" t="s">
        <v>129</v>
      </c>
      <c r="C193" s="28"/>
      <c r="D193" s="29"/>
      <c r="E193" s="28"/>
      <c r="F193" s="28"/>
      <c r="G193" s="28"/>
      <c r="H193" s="28"/>
      <c r="I193" s="20" t="s">
        <v>130</v>
      </c>
      <c r="J193" s="28"/>
      <c r="K193" s="28"/>
      <c r="L193" s="28"/>
      <c r="M193" s="30" t="s">
        <v>131</v>
      </c>
      <c r="N193" s="28"/>
      <c r="O193" s="28"/>
      <c r="P193" s="28"/>
      <c r="Q193" s="28"/>
      <c r="R193" s="28"/>
      <c r="S193" s="28"/>
      <c r="T193" s="28"/>
      <c r="U193" s="28"/>
      <c r="V193" s="28"/>
    </row>
    <row r="194" spans="1:22" x14ac:dyDescent="0.25">
      <c r="A194" s="13"/>
      <c r="B194" s="26" t="s">
        <v>132</v>
      </c>
      <c r="C194" s="31"/>
      <c r="D194" s="32"/>
      <c r="E194" s="31"/>
      <c r="F194" s="31"/>
      <c r="G194" s="31"/>
      <c r="H194" s="31"/>
      <c r="I194" s="55" t="s">
        <v>552</v>
      </c>
      <c r="J194" s="31"/>
      <c r="K194" s="31"/>
      <c r="L194" s="34" t="s">
        <v>133</v>
      </c>
      <c r="M194" s="34" t="s">
        <v>134</v>
      </c>
      <c r="N194" s="34" t="s">
        <v>135</v>
      </c>
      <c r="O194" s="34" t="s">
        <v>136</v>
      </c>
      <c r="P194" s="34" t="s">
        <v>137</v>
      </c>
      <c r="Q194" s="34" t="s">
        <v>138</v>
      </c>
      <c r="R194" s="31"/>
      <c r="S194" s="9"/>
      <c r="T194" s="9"/>
      <c r="U194" s="9"/>
      <c r="V194" s="9"/>
    </row>
    <row r="195" spans="1:22" x14ac:dyDescent="0.25">
      <c r="A195" s="31"/>
      <c r="B195" s="32"/>
      <c r="C195" s="31"/>
      <c r="D195" s="32"/>
      <c r="E195" s="54" t="s">
        <v>194</v>
      </c>
      <c r="F195" s="54" t="s">
        <v>531</v>
      </c>
      <c r="G195" s="34"/>
      <c r="H195" s="34"/>
      <c r="I195" s="34" t="s">
        <v>141</v>
      </c>
      <c r="J195" s="31"/>
      <c r="K195" s="31"/>
      <c r="L195" s="31">
        <v>2</v>
      </c>
      <c r="M195" s="31">
        <f>AVERAGE(E197:E199,F198:F199,G199)</f>
        <v>0.36</v>
      </c>
      <c r="N195" s="31">
        <f>1+(L195-1)*M195</f>
        <v>1.3599999999999999</v>
      </c>
      <c r="O195" s="31">
        <f>N195/L195</f>
        <v>0.67999999999999994</v>
      </c>
      <c r="P195" s="31">
        <f>SQRT(O195)</f>
        <v>0.82462112512353203</v>
      </c>
      <c r="Q195" s="31">
        <f>AVERAGE(E196,F197)</f>
        <v>0.875</v>
      </c>
      <c r="R195" s="31"/>
      <c r="S195" s="9"/>
      <c r="T195" s="9"/>
      <c r="U195" s="9"/>
      <c r="V195" s="9"/>
    </row>
    <row r="196" spans="1:22" x14ac:dyDescent="0.25">
      <c r="A196" s="31"/>
      <c r="B196" s="32"/>
      <c r="C196" s="31"/>
      <c r="D196" s="54" t="s">
        <v>194</v>
      </c>
      <c r="E196" s="16">
        <v>0.84</v>
      </c>
      <c r="F196" s="31"/>
      <c r="G196" s="31"/>
      <c r="H196" s="31"/>
      <c r="I196" s="13">
        <v>0.25</v>
      </c>
      <c r="J196" s="31"/>
      <c r="K196" s="31"/>
      <c r="L196" s="31"/>
      <c r="M196" s="31"/>
      <c r="N196" s="31"/>
      <c r="O196" s="31"/>
      <c r="P196" s="31"/>
      <c r="Q196" s="31"/>
      <c r="R196" s="31"/>
      <c r="S196" s="9"/>
      <c r="T196" s="9"/>
      <c r="U196" s="9"/>
      <c r="V196" s="9"/>
    </row>
    <row r="197" spans="1:22" x14ac:dyDescent="0.25">
      <c r="A197" s="31"/>
      <c r="B197" s="32"/>
      <c r="C197" s="31"/>
      <c r="D197" s="54" t="s">
        <v>531</v>
      </c>
      <c r="E197" s="13">
        <v>0.36</v>
      </c>
      <c r="F197" s="16">
        <v>0.91</v>
      </c>
      <c r="G197" s="31"/>
      <c r="H197" s="31"/>
      <c r="I197" s="13">
        <v>0.69</v>
      </c>
      <c r="J197" s="31"/>
      <c r="K197" s="31"/>
      <c r="L197" s="31"/>
      <c r="M197" s="31"/>
      <c r="N197" s="31"/>
      <c r="O197" s="31"/>
      <c r="P197" s="31"/>
      <c r="Q197" s="31"/>
      <c r="R197" s="31"/>
      <c r="S197" s="9"/>
      <c r="T197" s="9"/>
      <c r="U197" s="9"/>
      <c r="V197" s="9"/>
    </row>
    <row r="198" spans="1:22" x14ac:dyDescent="0.25">
      <c r="A198" s="31"/>
      <c r="B198" s="32"/>
      <c r="C198" s="31"/>
      <c r="D198" s="35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9"/>
      <c r="T198" s="9"/>
      <c r="U198" s="9"/>
      <c r="V198" s="9"/>
    </row>
    <row r="199" spans="1:22" x14ac:dyDescent="0.25">
      <c r="A199" s="31"/>
      <c r="B199" s="32"/>
      <c r="C199" s="31"/>
      <c r="D199" s="35"/>
      <c r="E199" s="31"/>
      <c r="F199" s="31"/>
      <c r="G199" s="31"/>
      <c r="H199" s="36" t="s">
        <v>142</v>
      </c>
      <c r="I199" s="37">
        <f>AVERAGE(I196:I197)</f>
        <v>0.47</v>
      </c>
      <c r="J199" s="31"/>
      <c r="K199" s="31"/>
      <c r="L199" s="31"/>
      <c r="M199" s="31"/>
      <c r="N199" s="31"/>
      <c r="O199" s="31"/>
      <c r="P199" s="31"/>
      <c r="Q199" s="31"/>
      <c r="R199" s="31"/>
      <c r="S199" s="9"/>
      <c r="T199" s="9"/>
      <c r="U199" s="9"/>
      <c r="V199" s="9"/>
    </row>
    <row r="200" spans="1:22" x14ac:dyDescent="0.25">
      <c r="A200" s="31"/>
      <c r="B200" s="32"/>
      <c r="C200" s="31"/>
      <c r="D200" s="32"/>
      <c r="E200" s="31"/>
      <c r="F200" s="31"/>
      <c r="G200" s="31"/>
      <c r="H200" s="36" t="s">
        <v>143</v>
      </c>
      <c r="I200" s="37">
        <f>I199/P195</f>
        <v>0.56995871883538252</v>
      </c>
      <c r="J200" s="31"/>
      <c r="K200" s="31"/>
      <c r="L200" s="31"/>
      <c r="M200" s="31"/>
      <c r="N200" s="31"/>
      <c r="O200" s="31"/>
      <c r="P200" s="31"/>
      <c r="Q200" s="31"/>
      <c r="R200" s="31"/>
      <c r="S200" s="9"/>
      <c r="T200" s="9"/>
      <c r="U200" s="9"/>
      <c r="V200" s="9"/>
    </row>
    <row r="201" spans="1:22" x14ac:dyDescent="0.25">
      <c r="A201" s="31"/>
      <c r="B201" s="32"/>
      <c r="C201" s="31"/>
      <c r="D201" s="32"/>
      <c r="E201" s="31"/>
      <c r="F201" s="31"/>
      <c r="G201" s="36" t="s">
        <v>144</v>
      </c>
      <c r="H201" s="36" t="s">
        <v>145</v>
      </c>
      <c r="I201" s="37">
        <f>(L195*Q195)/(1+(L195-1)*Q195)</f>
        <v>0.93333333333333335</v>
      </c>
      <c r="J201" s="31"/>
      <c r="K201" s="31"/>
      <c r="L201" s="31"/>
      <c r="M201" s="31"/>
      <c r="N201" s="31"/>
      <c r="O201" s="31"/>
      <c r="P201" s="31"/>
      <c r="Q201" s="31"/>
      <c r="R201" s="31"/>
      <c r="S201" s="9"/>
      <c r="T201" s="9"/>
      <c r="U201" s="9"/>
      <c r="V201" s="9"/>
    </row>
    <row r="203" spans="1:22" x14ac:dyDescent="0.25">
      <c r="A203" s="20" t="s">
        <v>128</v>
      </c>
      <c r="B203" s="27" t="s">
        <v>129</v>
      </c>
      <c r="C203" s="28"/>
      <c r="D203" s="29"/>
      <c r="E203" s="28"/>
      <c r="F203" s="28"/>
      <c r="G203" s="28"/>
      <c r="H203" s="28"/>
      <c r="I203" s="20" t="s">
        <v>130</v>
      </c>
      <c r="J203" s="28"/>
      <c r="K203" s="28"/>
      <c r="L203" s="28"/>
      <c r="M203" s="30" t="s">
        <v>131</v>
      </c>
      <c r="N203" s="28"/>
      <c r="O203" s="28"/>
      <c r="P203" s="28"/>
      <c r="Q203" s="28"/>
      <c r="R203" s="28"/>
      <c r="S203" s="28"/>
      <c r="T203" s="28"/>
      <c r="U203" s="28"/>
      <c r="V203" s="28"/>
    </row>
    <row r="204" spans="1:22" x14ac:dyDescent="0.25">
      <c r="A204" s="13"/>
      <c r="B204" s="26" t="s">
        <v>132</v>
      </c>
      <c r="C204" s="31"/>
      <c r="D204" s="32"/>
      <c r="E204" s="31"/>
      <c r="F204" s="31"/>
      <c r="G204" s="31"/>
      <c r="H204" s="31"/>
      <c r="I204" s="55" t="s">
        <v>280</v>
      </c>
      <c r="J204" s="31"/>
      <c r="K204" s="31"/>
      <c r="L204" s="34" t="s">
        <v>133</v>
      </c>
      <c r="M204" s="34" t="s">
        <v>134</v>
      </c>
      <c r="N204" s="34" t="s">
        <v>135</v>
      </c>
      <c r="O204" s="34" t="s">
        <v>136</v>
      </c>
      <c r="P204" s="34" t="s">
        <v>137</v>
      </c>
      <c r="Q204" s="34" t="s">
        <v>138</v>
      </c>
      <c r="R204" s="31"/>
      <c r="S204" s="9"/>
      <c r="T204" s="9"/>
      <c r="U204" s="9"/>
      <c r="V204" s="9"/>
    </row>
    <row r="205" spans="1:22" x14ac:dyDescent="0.25">
      <c r="A205" s="31"/>
      <c r="B205" s="32"/>
      <c r="C205" s="31"/>
      <c r="D205" s="32"/>
      <c r="E205" s="54" t="s">
        <v>549</v>
      </c>
      <c r="F205" s="54" t="s">
        <v>551</v>
      </c>
      <c r="G205" s="34"/>
      <c r="H205" s="34"/>
      <c r="I205" s="34" t="s">
        <v>141</v>
      </c>
      <c r="J205" s="31"/>
      <c r="K205" s="31"/>
      <c r="L205" s="31">
        <v>2</v>
      </c>
      <c r="M205" s="31">
        <f>AVERAGE(E207:E209,F208:F209,G209)</f>
        <v>0.42</v>
      </c>
      <c r="N205" s="31">
        <f>1+(L205-1)*M205</f>
        <v>1.42</v>
      </c>
      <c r="O205" s="31">
        <f>N205/L205</f>
        <v>0.71</v>
      </c>
      <c r="P205" s="31">
        <f>SQRT(O205)</f>
        <v>0.84261497731763579</v>
      </c>
      <c r="Q205" s="31">
        <f>AVERAGE(E206,F207)</f>
        <v>0.86499999999999999</v>
      </c>
      <c r="R205" s="31"/>
      <c r="S205" s="9"/>
      <c r="T205" s="9"/>
      <c r="U205" s="9"/>
      <c r="V205" s="9"/>
    </row>
    <row r="206" spans="1:22" x14ac:dyDescent="0.25">
      <c r="A206" s="31"/>
      <c r="B206" s="32"/>
      <c r="C206" s="31"/>
      <c r="D206" s="54" t="s">
        <v>549</v>
      </c>
      <c r="E206" s="16">
        <v>0.83</v>
      </c>
      <c r="F206" s="31"/>
      <c r="G206" s="31"/>
      <c r="H206" s="31"/>
      <c r="I206" s="13">
        <v>0.6</v>
      </c>
      <c r="J206" s="31"/>
      <c r="K206" s="31"/>
      <c r="L206" s="31"/>
      <c r="M206" s="31"/>
      <c r="N206" s="31"/>
      <c r="O206" s="31"/>
      <c r="P206" s="31"/>
      <c r="Q206" s="31"/>
      <c r="R206" s="31"/>
      <c r="S206" s="9"/>
      <c r="T206" s="9"/>
      <c r="U206" s="9"/>
      <c r="V206" s="9"/>
    </row>
    <row r="207" spans="1:22" x14ac:dyDescent="0.25">
      <c r="A207" s="31"/>
      <c r="B207" s="32"/>
      <c r="C207" s="31"/>
      <c r="D207" s="54" t="s">
        <v>551</v>
      </c>
      <c r="E207" s="13">
        <v>0.42</v>
      </c>
      <c r="F207" s="16">
        <v>0.9</v>
      </c>
      <c r="G207" s="31"/>
      <c r="H207" s="31"/>
      <c r="I207" s="13">
        <v>0.56999999999999995</v>
      </c>
      <c r="J207" s="31"/>
      <c r="K207" s="31"/>
      <c r="L207" s="31"/>
      <c r="M207" s="31"/>
      <c r="N207" s="31"/>
      <c r="O207" s="31"/>
      <c r="P207" s="31"/>
      <c r="Q207" s="31"/>
      <c r="R207" s="31"/>
      <c r="S207" s="9"/>
      <c r="T207" s="9"/>
      <c r="U207" s="9"/>
      <c r="V207" s="9"/>
    </row>
    <row r="208" spans="1:22" x14ac:dyDescent="0.25">
      <c r="A208" s="31"/>
      <c r="B208" s="32"/>
      <c r="C208" s="31"/>
      <c r="D208" s="35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9"/>
      <c r="T208" s="9"/>
      <c r="U208" s="9"/>
      <c r="V208" s="9"/>
    </row>
    <row r="209" spans="1:22" x14ac:dyDescent="0.25">
      <c r="A209" s="31"/>
      <c r="B209" s="32"/>
      <c r="C209" s="31"/>
      <c r="D209" s="35"/>
      <c r="E209" s="31"/>
      <c r="F209" s="31"/>
      <c r="G209" s="31"/>
      <c r="H209" s="36" t="s">
        <v>142</v>
      </c>
      <c r="I209" s="37">
        <f>AVERAGE(I206:I207)</f>
        <v>0.58499999999999996</v>
      </c>
      <c r="J209" s="31"/>
      <c r="K209" s="31"/>
      <c r="L209" s="31"/>
      <c r="M209" s="31"/>
      <c r="N209" s="31"/>
      <c r="O209" s="31"/>
      <c r="P209" s="31"/>
      <c r="Q209" s="31"/>
      <c r="R209" s="31"/>
      <c r="S209" s="9"/>
      <c r="T209" s="9"/>
      <c r="U209" s="9"/>
      <c r="V209" s="9"/>
    </row>
    <row r="210" spans="1:22" x14ac:dyDescent="0.25">
      <c r="A210" s="31"/>
      <c r="B210" s="32"/>
      <c r="C210" s="31"/>
      <c r="D210" s="32"/>
      <c r="E210" s="31"/>
      <c r="F210" s="31"/>
      <c r="G210" s="31"/>
      <c r="H210" s="36" t="s">
        <v>143</v>
      </c>
      <c r="I210" s="37">
        <f>I209/P205</f>
        <v>0.69426727004340416</v>
      </c>
      <c r="J210" s="31"/>
      <c r="K210" s="31"/>
      <c r="L210" s="31"/>
      <c r="M210" s="31"/>
      <c r="N210" s="31"/>
      <c r="O210" s="31"/>
      <c r="P210" s="31"/>
      <c r="Q210" s="31"/>
      <c r="R210" s="31"/>
      <c r="S210" s="9"/>
      <c r="T210" s="9"/>
      <c r="U210" s="9"/>
      <c r="V210" s="9"/>
    </row>
    <row r="211" spans="1:22" x14ac:dyDescent="0.25">
      <c r="A211" s="31"/>
      <c r="B211" s="32"/>
      <c r="C211" s="31"/>
      <c r="D211" s="32"/>
      <c r="E211" s="31"/>
      <c r="F211" s="31"/>
      <c r="G211" s="36" t="s">
        <v>144</v>
      </c>
      <c r="H211" s="36" t="s">
        <v>145</v>
      </c>
      <c r="I211" s="37">
        <f>(L205*Q205)/(1+(L205-1)*Q205)</f>
        <v>0.92761394101876671</v>
      </c>
      <c r="J211" s="31"/>
      <c r="K211" s="31"/>
      <c r="L211" s="31"/>
      <c r="M211" s="31"/>
      <c r="N211" s="31"/>
      <c r="O211" s="31"/>
      <c r="P211" s="31"/>
      <c r="Q211" s="31"/>
      <c r="R211" s="31"/>
      <c r="S211" s="9"/>
      <c r="T211" s="9"/>
      <c r="U211" s="9"/>
      <c r="V211" s="9"/>
    </row>
    <row r="213" spans="1:22" x14ac:dyDescent="0.25">
      <c r="A213" s="89" t="s">
        <v>554</v>
      </c>
      <c r="B213" s="90"/>
      <c r="C213" s="90"/>
      <c r="D213" s="90"/>
      <c r="E213" s="90"/>
      <c r="F213" s="90"/>
      <c r="G213" s="90"/>
      <c r="H213" s="78"/>
      <c r="I213" s="64" t="s">
        <v>130</v>
      </c>
      <c r="J213" s="78"/>
      <c r="K213" s="78"/>
      <c r="L213" s="78"/>
      <c r="M213" s="79" t="s">
        <v>131</v>
      </c>
      <c r="N213" s="78"/>
      <c r="O213" s="78"/>
      <c r="P213" s="78"/>
      <c r="Q213" s="78"/>
      <c r="R213" s="78"/>
      <c r="S213" s="78"/>
      <c r="T213" s="78"/>
      <c r="U213" s="78"/>
      <c r="V213" s="78"/>
    </row>
    <row r="214" spans="1:22" x14ac:dyDescent="0.25">
      <c r="A214" s="13"/>
      <c r="B214" s="26" t="s">
        <v>132</v>
      </c>
      <c r="C214" s="31"/>
      <c r="D214" s="32"/>
      <c r="E214" s="31"/>
      <c r="F214" s="31"/>
      <c r="G214" s="31"/>
      <c r="H214" s="31"/>
      <c r="I214" s="55" t="s">
        <v>546</v>
      </c>
      <c r="J214" s="31"/>
      <c r="K214" s="31"/>
      <c r="L214" s="34" t="s">
        <v>133</v>
      </c>
      <c r="M214" s="34" t="s">
        <v>134</v>
      </c>
      <c r="N214" s="34" t="s">
        <v>135</v>
      </c>
      <c r="O214" s="34" t="s">
        <v>136</v>
      </c>
      <c r="P214" s="34" t="s">
        <v>137</v>
      </c>
      <c r="Q214" s="34" t="s">
        <v>138</v>
      </c>
      <c r="R214" s="31"/>
      <c r="S214" s="9"/>
      <c r="T214" s="9"/>
      <c r="U214" s="9"/>
      <c r="V214" s="9"/>
    </row>
    <row r="215" spans="1:22" x14ac:dyDescent="0.25">
      <c r="A215" s="31"/>
      <c r="B215" s="32"/>
      <c r="C215" s="31"/>
      <c r="D215" s="32"/>
      <c r="E215" s="54" t="s">
        <v>540</v>
      </c>
      <c r="F215" s="54" t="s">
        <v>542</v>
      </c>
      <c r="G215" s="34"/>
      <c r="H215" s="34"/>
      <c r="I215" s="34" t="s">
        <v>141</v>
      </c>
      <c r="J215" s="31"/>
      <c r="K215" s="31"/>
      <c r="L215" s="31">
        <v>2</v>
      </c>
      <c r="M215" s="31">
        <f>AVERAGE(E217:E219,F218:F219,G219)</f>
        <v>0.24</v>
      </c>
      <c r="N215" s="31">
        <f>1+(L215-1)*M215</f>
        <v>1.24</v>
      </c>
      <c r="O215" s="31">
        <f>N215/L215</f>
        <v>0.62</v>
      </c>
      <c r="P215" s="31">
        <f>SQRT(O215)</f>
        <v>0.78740078740118113</v>
      </c>
      <c r="Q215" s="31">
        <f>AVERAGE(E216,F217)</f>
        <v>0.89</v>
      </c>
      <c r="R215" s="31"/>
      <c r="S215" s="9"/>
      <c r="T215" s="9"/>
      <c r="U215" s="9"/>
      <c r="V215" s="9"/>
    </row>
    <row r="216" spans="1:22" x14ac:dyDescent="0.25">
      <c r="A216" s="31"/>
      <c r="B216" s="32"/>
      <c r="C216" s="31"/>
      <c r="D216" s="54" t="s">
        <v>540</v>
      </c>
      <c r="E216" s="16">
        <v>0.87</v>
      </c>
      <c r="F216" s="31"/>
      <c r="G216" s="31"/>
      <c r="H216" s="31"/>
      <c r="I216" s="13">
        <v>0.21</v>
      </c>
      <c r="J216" s="31"/>
      <c r="K216" s="31"/>
      <c r="L216" s="31"/>
      <c r="M216" s="31"/>
      <c r="N216" s="31"/>
      <c r="O216" s="31"/>
      <c r="P216" s="31"/>
      <c r="Q216" s="31"/>
      <c r="R216" s="31"/>
      <c r="S216" s="9"/>
      <c r="T216" s="9"/>
      <c r="U216" s="9"/>
      <c r="V216" s="9"/>
    </row>
    <row r="217" spans="1:22" x14ac:dyDescent="0.25">
      <c r="A217" s="31"/>
      <c r="B217" s="32"/>
      <c r="C217" s="31"/>
      <c r="D217" s="54" t="s">
        <v>542</v>
      </c>
      <c r="E217" s="13">
        <v>0.24</v>
      </c>
      <c r="F217" s="16">
        <v>0.91</v>
      </c>
      <c r="G217" s="31"/>
      <c r="H217" s="31"/>
      <c r="I217" s="13">
        <v>7.0000000000000007E-2</v>
      </c>
      <c r="J217" s="31"/>
      <c r="K217" s="31"/>
      <c r="L217" s="31"/>
      <c r="M217" s="31"/>
      <c r="N217" s="31"/>
      <c r="O217" s="31"/>
      <c r="P217" s="31"/>
      <c r="Q217" s="31"/>
      <c r="R217" s="31"/>
      <c r="S217" s="9"/>
      <c r="T217" s="9"/>
      <c r="U217" s="9"/>
      <c r="V217" s="9"/>
    </row>
    <row r="218" spans="1:22" x14ac:dyDescent="0.25">
      <c r="A218" s="31"/>
      <c r="B218" s="32"/>
      <c r="C218" s="31"/>
      <c r="D218" s="35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9"/>
      <c r="T218" s="9"/>
      <c r="U218" s="9"/>
      <c r="V218" s="9"/>
    </row>
    <row r="219" spans="1:22" x14ac:dyDescent="0.25">
      <c r="A219" s="31"/>
      <c r="B219" s="32"/>
      <c r="C219" s="31"/>
      <c r="D219" s="35"/>
      <c r="E219" s="31"/>
      <c r="F219" s="31"/>
      <c r="G219" s="31"/>
      <c r="H219" s="36" t="s">
        <v>142</v>
      </c>
      <c r="I219" s="37">
        <f>AVERAGE(I216:I217)</f>
        <v>0.14000000000000001</v>
      </c>
      <c r="J219" s="31"/>
      <c r="K219" s="31"/>
      <c r="L219" s="31"/>
      <c r="M219" s="31"/>
      <c r="N219" s="31"/>
      <c r="O219" s="31"/>
      <c r="P219" s="31"/>
      <c r="Q219" s="31"/>
      <c r="R219" s="31"/>
      <c r="S219" s="9"/>
      <c r="T219" s="9"/>
      <c r="U219" s="9"/>
      <c r="V219" s="9"/>
    </row>
    <row r="220" spans="1:22" x14ac:dyDescent="0.25">
      <c r="A220" s="31"/>
      <c r="B220" s="32"/>
      <c r="C220" s="31"/>
      <c r="D220" s="32"/>
      <c r="E220" s="31"/>
      <c r="F220" s="31"/>
      <c r="G220" s="31"/>
      <c r="H220" s="36" t="s">
        <v>143</v>
      </c>
      <c r="I220" s="37">
        <f>I219/P215</f>
        <v>0.17780017780026672</v>
      </c>
      <c r="J220" s="31"/>
      <c r="K220" s="31"/>
      <c r="L220" s="31"/>
      <c r="M220" s="31"/>
      <c r="N220" s="31"/>
      <c r="O220" s="31"/>
      <c r="P220" s="31"/>
      <c r="Q220" s="31"/>
      <c r="R220" s="31"/>
      <c r="S220" s="9"/>
      <c r="T220" s="9"/>
      <c r="U220" s="9"/>
      <c r="V220" s="9"/>
    </row>
    <row r="221" spans="1:22" x14ac:dyDescent="0.25">
      <c r="A221" s="31"/>
      <c r="B221" s="32"/>
      <c r="C221" s="31"/>
      <c r="D221" s="32"/>
      <c r="E221" s="31"/>
      <c r="F221" s="31"/>
      <c r="G221" s="36" t="s">
        <v>144</v>
      </c>
      <c r="H221" s="36" t="s">
        <v>145</v>
      </c>
      <c r="I221" s="37">
        <f>(L215*Q215)/(1+(L215-1)*Q215)</f>
        <v>0.94179894179894175</v>
      </c>
      <c r="J221" s="31"/>
      <c r="K221" s="31"/>
      <c r="L221" s="31"/>
      <c r="M221" s="31"/>
      <c r="N221" s="31"/>
      <c r="O221" s="31"/>
      <c r="P221" s="31"/>
      <c r="Q221" s="31"/>
      <c r="R221" s="31"/>
      <c r="S221" s="9"/>
      <c r="T221" s="9"/>
      <c r="U221" s="9"/>
      <c r="V221" s="9"/>
    </row>
    <row r="223" spans="1:22" x14ac:dyDescent="0.25">
      <c r="A223" s="20" t="s">
        <v>128</v>
      </c>
      <c r="B223" s="27" t="s">
        <v>129</v>
      </c>
      <c r="C223" s="28"/>
      <c r="D223" s="29"/>
      <c r="E223" s="28"/>
      <c r="F223" s="28"/>
      <c r="G223" s="28"/>
      <c r="H223" s="28"/>
      <c r="I223" s="20" t="s">
        <v>130</v>
      </c>
      <c r="J223" s="28"/>
      <c r="K223" s="28"/>
      <c r="L223" s="28"/>
      <c r="M223" s="30" t="s">
        <v>131</v>
      </c>
      <c r="N223" s="28"/>
      <c r="O223" s="28"/>
      <c r="P223" s="28"/>
      <c r="Q223" s="28"/>
      <c r="R223" s="28"/>
      <c r="S223" s="28"/>
      <c r="T223" s="28"/>
      <c r="U223" s="28"/>
      <c r="V223" s="28"/>
    </row>
    <row r="224" spans="1:22" x14ac:dyDescent="0.25">
      <c r="A224" s="13"/>
      <c r="B224" s="26" t="s">
        <v>132</v>
      </c>
      <c r="C224" s="31"/>
      <c r="D224" s="32"/>
      <c r="E224" s="31"/>
      <c r="F224" s="31"/>
      <c r="G224" s="31"/>
      <c r="H224" s="31"/>
      <c r="I224" s="55" t="s">
        <v>548</v>
      </c>
      <c r="J224" s="31"/>
      <c r="K224" s="31"/>
      <c r="L224" s="34" t="s">
        <v>133</v>
      </c>
      <c r="M224" s="34" t="s">
        <v>134</v>
      </c>
      <c r="N224" s="34" t="s">
        <v>135</v>
      </c>
      <c r="O224" s="34" t="s">
        <v>136</v>
      </c>
      <c r="P224" s="34" t="s">
        <v>137</v>
      </c>
      <c r="Q224" s="34" t="s">
        <v>138</v>
      </c>
      <c r="R224" s="31"/>
      <c r="S224" s="9"/>
      <c r="T224" s="9"/>
      <c r="U224" s="9"/>
      <c r="V224" s="9"/>
    </row>
    <row r="225" spans="1:22" x14ac:dyDescent="0.25">
      <c r="A225" s="31"/>
      <c r="B225" s="32"/>
      <c r="C225" s="31"/>
      <c r="D225" s="32"/>
      <c r="E225" s="54" t="s">
        <v>540</v>
      </c>
      <c r="F225" s="54" t="s">
        <v>542</v>
      </c>
      <c r="G225" s="34"/>
      <c r="H225" s="34"/>
      <c r="I225" s="34" t="s">
        <v>141</v>
      </c>
      <c r="J225" s="31"/>
      <c r="K225" s="31"/>
      <c r="L225" s="31">
        <v>2</v>
      </c>
      <c r="M225" s="31">
        <f>AVERAGE(E227:E229,F228:F229,G229)</f>
        <v>0.24</v>
      </c>
      <c r="N225" s="31">
        <f>1+(L225-1)*M225</f>
        <v>1.24</v>
      </c>
      <c r="O225" s="31">
        <f>N225/L225</f>
        <v>0.62</v>
      </c>
      <c r="P225" s="31">
        <f>SQRT(O225)</f>
        <v>0.78740078740118113</v>
      </c>
      <c r="Q225" s="31">
        <f>AVERAGE(E226,F227)</f>
        <v>0.89</v>
      </c>
      <c r="R225" s="31"/>
      <c r="S225" s="9"/>
      <c r="T225" s="9"/>
      <c r="U225" s="9"/>
      <c r="V225" s="9"/>
    </row>
    <row r="226" spans="1:22" x14ac:dyDescent="0.25">
      <c r="A226" s="31"/>
      <c r="B226" s="32"/>
      <c r="C226" s="31"/>
      <c r="D226" s="54" t="s">
        <v>540</v>
      </c>
      <c r="E226" s="16">
        <v>0.87</v>
      </c>
      <c r="F226" s="31"/>
      <c r="G226" s="31"/>
      <c r="H226" s="31"/>
      <c r="I226" s="13">
        <v>0.14000000000000001</v>
      </c>
      <c r="J226" s="31"/>
      <c r="K226" s="31"/>
      <c r="L226" s="31"/>
      <c r="M226" s="31"/>
      <c r="N226" s="31"/>
      <c r="O226" s="31"/>
      <c r="P226" s="31"/>
      <c r="Q226" s="31"/>
      <c r="R226" s="31"/>
      <c r="S226" s="9"/>
      <c r="T226" s="9"/>
      <c r="U226" s="9"/>
      <c r="V226" s="9"/>
    </row>
    <row r="227" spans="1:22" x14ac:dyDescent="0.25">
      <c r="A227" s="31"/>
      <c r="B227" s="32"/>
      <c r="C227" s="31"/>
      <c r="D227" s="54" t="s">
        <v>542</v>
      </c>
      <c r="E227" s="13">
        <v>0.24</v>
      </c>
      <c r="F227" s="16">
        <v>0.91</v>
      </c>
      <c r="G227" s="31"/>
      <c r="H227" s="31"/>
      <c r="I227" s="13">
        <v>0.53</v>
      </c>
      <c r="J227" s="31"/>
      <c r="K227" s="31"/>
      <c r="L227" s="31"/>
      <c r="M227" s="31"/>
      <c r="N227" s="31"/>
      <c r="O227" s="31"/>
      <c r="P227" s="31"/>
      <c r="Q227" s="31"/>
      <c r="R227" s="31"/>
      <c r="S227" s="9"/>
      <c r="T227" s="9"/>
      <c r="U227" s="9"/>
      <c r="V227" s="9"/>
    </row>
    <row r="228" spans="1:22" x14ac:dyDescent="0.25">
      <c r="A228" s="31"/>
      <c r="B228" s="32"/>
      <c r="C228" s="31"/>
      <c r="D228" s="35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9"/>
      <c r="T228" s="9"/>
      <c r="U228" s="9"/>
      <c r="V228" s="9"/>
    </row>
    <row r="229" spans="1:22" x14ac:dyDescent="0.25">
      <c r="A229" s="31"/>
      <c r="B229" s="32"/>
      <c r="C229" s="31"/>
      <c r="D229" s="35"/>
      <c r="E229" s="31"/>
      <c r="F229" s="31"/>
      <c r="G229" s="31"/>
      <c r="H229" s="36" t="s">
        <v>142</v>
      </c>
      <c r="I229" s="37">
        <f>AVERAGE(I226:I227)</f>
        <v>0.33500000000000002</v>
      </c>
      <c r="J229" s="31"/>
      <c r="K229" s="31"/>
      <c r="L229" s="31"/>
      <c r="M229" s="31"/>
      <c r="N229" s="31"/>
      <c r="O229" s="31"/>
      <c r="P229" s="31"/>
      <c r="Q229" s="31"/>
      <c r="R229" s="31"/>
      <c r="S229" s="9"/>
      <c r="T229" s="9"/>
      <c r="U229" s="9"/>
      <c r="V229" s="9"/>
    </row>
    <row r="230" spans="1:22" x14ac:dyDescent="0.25">
      <c r="A230" s="31"/>
      <c r="B230" s="32"/>
      <c r="C230" s="31"/>
      <c r="D230" s="32"/>
      <c r="E230" s="31"/>
      <c r="F230" s="31"/>
      <c r="G230" s="31"/>
      <c r="H230" s="36" t="s">
        <v>143</v>
      </c>
      <c r="I230" s="37">
        <f>I229/P225</f>
        <v>0.42545042545063816</v>
      </c>
      <c r="J230" s="31"/>
      <c r="K230" s="31"/>
      <c r="L230" s="31"/>
      <c r="M230" s="31"/>
      <c r="N230" s="31"/>
      <c r="O230" s="31"/>
      <c r="P230" s="31"/>
      <c r="Q230" s="31"/>
      <c r="R230" s="31"/>
      <c r="S230" s="9"/>
      <c r="T230" s="9"/>
      <c r="U230" s="9"/>
      <c r="V230" s="9"/>
    </row>
    <row r="231" spans="1:22" x14ac:dyDescent="0.25">
      <c r="A231" s="31"/>
      <c r="B231" s="32"/>
      <c r="C231" s="31"/>
      <c r="D231" s="32"/>
      <c r="E231" s="31"/>
      <c r="F231" s="31"/>
      <c r="G231" s="36" t="s">
        <v>144</v>
      </c>
      <c r="H231" s="36" t="s">
        <v>145</v>
      </c>
      <c r="I231" s="37">
        <f>(L225*Q225)/(1+(L225-1)*Q225)</f>
        <v>0.94179894179894175</v>
      </c>
      <c r="J231" s="31"/>
      <c r="K231" s="31"/>
      <c r="L231" s="31"/>
      <c r="M231" s="31"/>
      <c r="N231" s="31"/>
      <c r="O231" s="31"/>
      <c r="P231" s="31"/>
      <c r="Q231" s="31"/>
      <c r="R231" s="31"/>
      <c r="S231" s="9"/>
      <c r="T231" s="9"/>
      <c r="U231" s="9"/>
      <c r="V231" s="9"/>
    </row>
    <row r="233" spans="1:22" x14ac:dyDescent="0.25">
      <c r="A233" s="20" t="s">
        <v>128</v>
      </c>
      <c r="B233" s="27" t="s">
        <v>129</v>
      </c>
      <c r="C233" s="28"/>
      <c r="D233" s="29"/>
      <c r="E233" s="28"/>
      <c r="F233" s="28"/>
      <c r="G233" s="28"/>
      <c r="H233" s="28"/>
      <c r="I233" s="20" t="s">
        <v>130</v>
      </c>
      <c r="J233" s="28"/>
      <c r="K233" s="28"/>
      <c r="L233" s="28"/>
      <c r="M233" s="30" t="s">
        <v>131</v>
      </c>
      <c r="N233" s="28"/>
      <c r="O233" s="28"/>
      <c r="P233" s="28"/>
      <c r="Q233" s="28"/>
      <c r="R233" s="28"/>
      <c r="S233" s="28"/>
      <c r="T233" s="28"/>
      <c r="U233" s="28"/>
      <c r="V233" s="28"/>
    </row>
    <row r="234" spans="1:22" x14ac:dyDescent="0.25">
      <c r="A234" s="13"/>
      <c r="B234" s="26" t="s">
        <v>132</v>
      </c>
      <c r="C234" s="31"/>
      <c r="D234" s="32"/>
      <c r="E234" s="31"/>
      <c r="F234" s="31"/>
      <c r="G234" s="31"/>
      <c r="H234" s="31"/>
      <c r="I234" s="55" t="s">
        <v>220</v>
      </c>
      <c r="J234" s="31"/>
      <c r="K234" s="31"/>
      <c r="L234" s="34" t="s">
        <v>133</v>
      </c>
      <c r="M234" s="34" t="s">
        <v>134</v>
      </c>
      <c r="N234" s="34" t="s">
        <v>135</v>
      </c>
      <c r="O234" s="34" t="s">
        <v>136</v>
      </c>
      <c r="P234" s="34" t="s">
        <v>137</v>
      </c>
      <c r="Q234" s="34" t="s">
        <v>138</v>
      </c>
      <c r="R234" s="31"/>
      <c r="S234" s="9"/>
      <c r="T234" s="9"/>
      <c r="U234" s="9"/>
      <c r="V234" s="9"/>
    </row>
    <row r="235" spans="1:22" x14ac:dyDescent="0.25">
      <c r="A235" s="31"/>
      <c r="B235" s="32"/>
      <c r="C235" s="31"/>
      <c r="D235" s="32"/>
      <c r="E235" s="54" t="s">
        <v>545</v>
      </c>
      <c r="F235" s="54" t="s">
        <v>547</v>
      </c>
      <c r="G235" s="34"/>
      <c r="H235" s="34"/>
      <c r="I235" s="34" t="s">
        <v>141</v>
      </c>
      <c r="J235" s="31"/>
      <c r="K235" s="31"/>
      <c r="L235" s="31">
        <v>2</v>
      </c>
      <c r="M235" s="31">
        <f>AVERAGE(E237:E239,F238:F239,G239)</f>
        <v>0.14000000000000001</v>
      </c>
      <c r="N235" s="31">
        <f>1+(L235-1)*M235</f>
        <v>1.1400000000000001</v>
      </c>
      <c r="O235" s="31">
        <f>N235/L235</f>
        <v>0.57000000000000006</v>
      </c>
      <c r="P235" s="31">
        <f>SQRT(O235)</f>
        <v>0.75498344352707503</v>
      </c>
      <c r="Q235" s="31">
        <f>AVERAGE(E236,F237)</f>
        <v>0.76500000000000001</v>
      </c>
      <c r="R235" s="31"/>
      <c r="S235" s="9"/>
      <c r="T235" s="9"/>
      <c r="U235" s="9"/>
      <c r="V235" s="9"/>
    </row>
    <row r="236" spans="1:22" x14ac:dyDescent="0.25">
      <c r="A236" s="31"/>
      <c r="B236" s="32"/>
      <c r="C236" s="31"/>
      <c r="D236" s="54" t="s">
        <v>545</v>
      </c>
      <c r="E236" s="16">
        <v>0.75</v>
      </c>
      <c r="F236" s="31"/>
      <c r="G236" s="31"/>
      <c r="H236" s="31"/>
      <c r="I236" s="13">
        <v>0.17799999999999999</v>
      </c>
      <c r="J236" s="31"/>
      <c r="K236" s="31"/>
      <c r="L236" s="31"/>
      <c r="M236" s="31"/>
      <c r="N236" s="31"/>
      <c r="O236" s="31"/>
      <c r="P236" s="31"/>
      <c r="Q236" s="31"/>
      <c r="R236" s="31"/>
      <c r="S236" s="9"/>
      <c r="T236" s="9"/>
      <c r="U236" s="9"/>
      <c r="V236" s="9"/>
    </row>
    <row r="237" spans="1:22" x14ac:dyDescent="0.25">
      <c r="A237" s="31"/>
      <c r="B237" s="32"/>
      <c r="C237" s="31"/>
      <c r="D237" s="54" t="s">
        <v>547</v>
      </c>
      <c r="E237" s="13">
        <v>0.14000000000000001</v>
      </c>
      <c r="F237" s="16">
        <v>0.78</v>
      </c>
      <c r="G237" s="31"/>
      <c r="H237" s="31"/>
      <c r="I237" s="13">
        <v>0.42499999999999999</v>
      </c>
      <c r="J237" s="31"/>
      <c r="K237" s="31"/>
      <c r="L237" s="31"/>
      <c r="M237" s="31"/>
      <c r="N237" s="31"/>
      <c r="O237" s="31"/>
      <c r="P237" s="31"/>
      <c r="Q237" s="31"/>
      <c r="R237" s="31"/>
      <c r="S237" s="9"/>
      <c r="T237" s="9"/>
      <c r="U237" s="9"/>
      <c r="V237" s="9"/>
    </row>
    <row r="238" spans="1:22" x14ac:dyDescent="0.25">
      <c r="A238" s="31"/>
      <c r="B238" s="32"/>
      <c r="C238" s="31"/>
      <c r="D238" s="35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9"/>
      <c r="T238" s="9"/>
      <c r="U238" s="9"/>
      <c r="V238" s="9"/>
    </row>
    <row r="239" spans="1:22" x14ac:dyDescent="0.25">
      <c r="A239" s="31"/>
      <c r="B239" s="32"/>
      <c r="C239" s="31"/>
      <c r="D239" s="35"/>
      <c r="E239" s="31"/>
      <c r="F239" s="31"/>
      <c r="G239" s="31"/>
      <c r="H239" s="36" t="s">
        <v>142</v>
      </c>
      <c r="I239" s="37">
        <f>AVERAGE(I236:I237)</f>
        <v>0.30149999999999999</v>
      </c>
      <c r="J239" s="31"/>
      <c r="K239" s="31"/>
      <c r="L239" s="31"/>
      <c r="M239" s="31"/>
      <c r="N239" s="31"/>
      <c r="O239" s="31"/>
      <c r="P239" s="31"/>
      <c r="Q239" s="31"/>
      <c r="R239" s="31"/>
      <c r="S239" s="9"/>
      <c r="T239" s="9"/>
      <c r="U239" s="9"/>
      <c r="V239" s="9"/>
    </row>
    <row r="240" spans="1:22" x14ac:dyDescent="0.25">
      <c r="A240" s="31"/>
      <c r="B240" s="32"/>
      <c r="C240" s="31"/>
      <c r="D240" s="32"/>
      <c r="E240" s="31"/>
      <c r="F240" s="31"/>
      <c r="G240" s="31"/>
      <c r="H240" s="36" t="s">
        <v>143</v>
      </c>
      <c r="I240" s="37">
        <f>I239/P235</f>
        <v>0.39934650565511065</v>
      </c>
      <c r="J240" s="31"/>
      <c r="K240" s="31"/>
      <c r="L240" s="31"/>
      <c r="M240" s="31"/>
      <c r="N240" s="31"/>
      <c r="O240" s="31"/>
      <c r="P240" s="31"/>
      <c r="Q240" s="31"/>
      <c r="R240" s="31"/>
      <c r="S240" s="9"/>
      <c r="T240" s="9"/>
      <c r="U240" s="9"/>
      <c r="V240" s="9"/>
    </row>
    <row r="241" spans="1:22" x14ac:dyDescent="0.25">
      <c r="A241" s="31"/>
      <c r="B241" s="32"/>
      <c r="C241" s="31"/>
      <c r="D241" s="32"/>
      <c r="E241" s="31"/>
      <c r="F241" s="31"/>
      <c r="G241" s="36" t="s">
        <v>144</v>
      </c>
      <c r="H241" s="36" t="s">
        <v>145</v>
      </c>
      <c r="I241" s="37">
        <f>(L235*Q235)/(1+(L235-1)*Q235)</f>
        <v>0.86685552407932009</v>
      </c>
      <c r="J241" s="31"/>
      <c r="K241" s="31"/>
      <c r="L241" s="31"/>
      <c r="M241" s="31"/>
      <c r="N241" s="31"/>
      <c r="O241" s="31"/>
      <c r="P241" s="31"/>
      <c r="Q241" s="31"/>
      <c r="R241" s="31"/>
      <c r="S241" s="9"/>
      <c r="T241" s="9"/>
      <c r="U241" s="9"/>
      <c r="V241" s="9"/>
    </row>
    <row r="243" spans="1:22" x14ac:dyDescent="0.25">
      <c r="A243" s="89" t="s">
        <v>555</v>
      </c>
      <c r="B243" s="90"/>
      <c r="C243" s="90"/>
      <c r="D243" s="90"/>
      <c r="E243" s="90"/>
      <c r="F243" s="90"/>
      <c r="G243" s="90"/>
      <c r="H243" s="78"/>
      <c r="I243" s="64" t="s">
        <v>130</v>
      </c>
      <c r="J243" s="78"/>
      <c r="K243" s="78"/>
      <c r="L243" s="78"/>
      <c r="M243" s="79" t="s">
        <v>131</v>
      </c>
      <c r="N243" s="78"/>
      <c r="O243" s="78"/>
      <c r="P243" s="78"/>
      <c r="Q243" s="78"/>
      <c r="R243" s="78"/>
      <c r="S243" s="78"/>
      <c r="T243" s="78"/>
      <c r="U243" s="78"/>
      <c r="V243" s="78"/>
    </row>
    <row r="244" spans="1:22" x14ac:dyDescent="0.25">
      <c r="A244" s="13"/>
      <c r="B244" s="26" t="s">
        <v>132</v>
      </c>
      <c r="C244" s="31"/>
      <c r="D244" s="32"/>
      <c r="E244" s="31"/>
      <c r="F244" s="31"/>
      <c r="G244" s="31"/>
      <c r="H244" s="31"/>
      <c r="I244" s="55" t="s">
        <v>550</v>
      </c>
      <c r="J244" s="31"/>
      <c r="K244" s="31"/>
      <c r="L244" s="34" t="s">
        <v>133</v>
      </c>
      <c r="M244" s="34" t="s">
        <v>134</v>
      </c>
      <c r="N244" s="34" t="s">
        <v>135</v>
      </c>
      <c r="O244" s="34" t="s">
        <v>136</v>
      </c>
      <c r="P244" s="34" t="s">
        <v>137</v>
      </c>
      <c r="Q244" s="34" t="s">
        <v>138</v>
      </c>
      <c r="R244" s="31"/>
      <c r="S244" s="9"/>
      <c r="T244" s="9"/>
      <c r="U244" s="9"/>
      <c r="V244" s="9"/>
    </row>
    <row r="245" spans="1:22" x14ac:dyDescent="0.25">
      <c r="A245" s="31"/>
      <c r="B245" s="32"/>
      <c r="C245" s="31"/>
      <c r="D245" s="32"/>
      <c r="E245" s="54" t="s">
        <v>540</v>
      </c>
      <c r="F245" s="54" t="s">
        <v>542</v>
      </c>
      <c r="G245" s="34"/>
      <c r="H245" s="34"/>
      <c r="I245" s="34" t="s">
        <v>141</v>
      </c>
      <c r="J245" s="31"/>
      <c r="K245" s="31"/>
      <c r="L245" s="31">
        <v>2</v>
      </c>
      <c r="M245" s="31">
        <f>AVERAGE(E247:E249,F248:F249,G249)</f>
        <v>0.24</v>
      </c>
      <c r="N245" s="31">
        <f>1+(L245-1)*M245</f>
        <v>1.24</v>
      </c>
      <c r="O245" s="31">
        <f>N245/L245</f>
        <v>0.62</v>
      </c>
      <c r="P245" s="31">
        <f>SQRT(O245)</f>
        <v>0.78740078740118113</v>
      </c>
      <c r="Q245" s="31">
        <f>AVERAGE(E246,F247)</f>
        <v>0.89</v>
      </c>
      <c r="R245" s="31"/>
      <c r="S245" s="9"/>
      <c r="T245" s="9"/>
      <c r="U245" s="9"/>
      <c r="V245" s="9"/>
    </row>
    <row r="246" spans="1:22" x14ac:dyDescent="0.25">
      <c r="A246" s="31"/>
      <c r="B246" s="32"/>
      <c r="C246" s="31"/>
      <c r="D246" s="54" t="s">
        <v>540</v>
      </c>
      <c r="E246" s="16">
        <v>0.87</v>
      </c>
      <c r="F246" s="31"/>
      <c r="G246" s="31"/>
      <c r="H246" s="31"/>
      <c r="I246" s="13">
        <v>0.68</v>
      </c>
      <c r="J246" s="31"/>
      <c r="K246" s="31"/>
      <c r="L246" s="31"/>
      <c r="M246" s="31"/>
      <c r="N246" s="31"/>
      <c r="O246" s="31"/>
      <c r="P246" s="31"/>
      <c r="Q246" s="31"/>
      <c r="R246" s="31"/>
      <c r="S246" s="9"/>
      <c r="T246" s="9"/>
      <c r="U246" s="9"/>
      <c r="V246" s="9"/>
    </row>
    <row r="247" spans="1:22" x14ac:dyDescent="0.25">
      <c r="A247" s="31"/>
      <c r="B247" s="32"/>
      <c r="C247" s="31"/>
      <c r="D247" s="54" t="s">
        <v>542</v>
      </c>
      <c r="E247" s="13">
        <v>0.24</v>
      </c>
      <c r="F247" s="16">
        <v>0.91</v>
      </c>
      <c r="G247" s="31"/>
      <c r="H247" s="31"/>
      <c r="I247" s="13">
        <v>0.34</v>
      </c>
      <c r="J247" s="31"/>
      <c r="K247" s="31"/>
      <c r="L247" s="31"/>
      <c r="M247" s="31"/>
      <c r="N247" s="31"/>
      <c r="O247" s="31"/>
      <c r="P247" s="31"/>
      <c r="Q247" s="31"/>
      <c r="R247" s="31"/>
      <c r="S247" s="9"/>
      <c r="T247" s="9"/>
      <c r="U247" s="9"/>
      <c r="V247" s="9"/>
    </row>
    <row r="248" spans="1:22" x14ac:dyDescent="0.25">
      <c r="A248" s="31"/>
      <c r="B248" s="32"/>
      <c r="C248" s="31"/>
      <c r="D248" s="35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9"/>
      <c r="T248" s="9"/>
      <c r="U248" s="9"/>
      <c r="V248" s="9"/>
    </row>
    <row r="249" spans="1:22" x14ac:dyDescent="0.25">
      <c r="A249" s="31"/>
      <c r="B249" s="32"/>
      <c r="C249" s="31"/>
      <c r="D249" s="35"/>
      <c r="E249" s="31"/>
      <c r="F249" s="31"/>
      <c r="G249" s="31"/>
      <c r="H249" s="36" t="s">
        <v>142</v>
      </c>
      <c r="I249" s="37">
        <f>AVERAGE(I246:I247)</f>
        <v>0.51</v>
      </c>
      <c r="J249" s="31"/>
      <c r="K249" s="31"/>
      <c r="L249" s="31"/>
      <c r="M249" s="31"/>
      <c r="N249" s="31"/>
      <c r="O249" s="31"/>
      <c r="P249" s="31"/>
      <c r="Q249" s="31"/>
      <c r="R249" s="31"/>
      <c r="S249" s="9"/>
      <c r="T249" s="9"/>
      <c r="U249" s="9"/>
      <c r="V249" s="9"/>
    </row>
    <row r="250" spans="1:22" x14ac:dyDescent="0.25">
      <c r="A250" s="31"/>
      <c r="B250" s="32"/>
      <c r="C250" s="31"/>
      <c r="D250" s="32"/>
      <c r="E250" s="31"/>
      <c r="F250" s="31"/>
      <c r="G250" s="31"/>
      <c r="H250" s="36" t="s">
        <v>143</v>
      </c>
      <c r="I250" s="37">
        <f>I249/P245</f>
        <v>0.64770064770097158</v>
      </c>
      <c r="J250" s="31"/>
      <c r="K250" s="31"/>
      <c r="L250" s="31"/>
      <c r="M250" s="31"/>
      <c r="N250" s="31"/>
      <c r="O250" s="31"/>
      <c r="P250" s="31"/>
      <c r="Q250" s="31"/>
      <c r="R250" s="31"/>
      <c r="S250" s="9"/>
      <c r="T250" s="9"/>
      <c r="U250" s="9"/>
      <c r="V250" s="9"/>
    </row>
    <row r="251" spans="1:22" x14ac:dyDescent="0.25">
      <c r="A251" s="31"/>
      <c r="B251" s="32"/>
      <c r="C251" s="31"/>
      <c r="D251" s="32"/>
      <c r="E251" s="31"/>
      <c r="F251" s="31"/>
      <c r="G251" s="36" t="s">
        <v>144</v>
      </c>
      <c r="H251" s="36" t="s">
        <v>145</v>
      </c>
      <c r="I251" s="37">
        <f>(L245*Q245)/(1+(L245-1)*Q245)</f>
        <v>0.94179894179894175</v>
      </c>
      <c r="J251" s="31"/>
      <c r="K251" s="31"/>
      <c r="L251" s="31"/>
      <c r="M251" s="31"/>
      <c r="N251" s="31"/>
      <c r="O251" s="31"/>
      <c r="P251" s="31"/>
      <c r="Q251" s="31"/>
      <c r="R251" s="31"/>
      <c r="S251" s="9"/>
      <c r="T251" s="9"/>
      <c r="U251" s="9"/>
      <c r="V251" s="9"/>
    </row>
    <row r="253" spans="1:22" x14ac:dyDescent="0.25">
      <c r="A253" s="20" t="s">
        <v>128</v>
      </c>
      <c r="B253" s="27" t="s">
        <v>129</v>
      </c>
      <c r="C253" s="28"/>
      <c r="D253" s="29"/>
      <c r="E253" s="28"/>
      <c r="F253" s="28"/>
      <c r="G253" s="28"/>
      <c r="H253" s="28"/>
      <c r="I253" s="20" t="s">
        <v>130</v>
      </c>
      <c r="J253" s="28"/>
      <c r="K253" s="28"/>
      <c r="L253" s="28"/>
      <c r="M253" s="30" t="s">
        <v>131</v>
      </c>
      <c r="N253" s="28"/>
      <c r="O253" s="28"/>
      <c r="P253" s="28"/>
      <c r="Q253" s="28"/>
      <c r="R253" s="28"/>
      <c r="S253" s="28"/>
      <c r="T253" s="28"/>
      <c r="U253" s="28"/>
      <c r="V253" s="28"/>
    </row>
    <row r="254" spans="1:22" x14ac:dyDescent="0.25">
      <c r="A254" s="13"/>
      <c r="B254" s="26" t="s">
        <v>132</v>
      </c>
      <c r="C254" s="31"/>
      <c r="D254" s="32"/>
      <c r="E254" s="31"/>
      <c r="F254" s="31"/>
      <c r="G254" s="31"/>
      <c r="H254" s="31"/>
      <c r="I254" s="55" t="s">
        <v>552</v>
      </c>
      <c r="J254" s="31"/>
      <c r="K254" s="31"/>
      <c r="L254" s="34" t="s">
        <v>133</v>
      </c>
      <c r="M254" s="34" t="s">
        <v>134</v>
      </c>
      <c r="N254" s="34" t="s">
        <v>135</v>
      </c>
      <c r="O254" s="34" t="s">
        <v>136</v>
      </c>
      <c r="P254" s="34" t="s">
        <v>137</v>
      </c>
      <c r="Q254" s="34" t="s">
        <v>138</v>
      </c>
      <c r="R254" s="31"/>
      <c r="S254" s="9"/>
      <c r="T254" s="9"/>
      <c r="U254" s="9"/>
      <c r="V254" s="9"/>
    </row>
    <row r="255" spans="1:22" x14ac:dyDescent="0.25">
      <c r="A255" s="31"/>
      <c r="B255" s="32"/>
      <c r="C255" s="31"/>
      <c r="D255" s="32"/>
      <c r="E255" s="54" t="s">
        <v>540</v>
      </c>
      <c r="F255" s="54" t="s">
        <v>542</v>
      </c>
      <c r="G255" s="34"/>
      <c r="H255" s="34"/>
      <c r="I255" s="34" t="s">
        <v>141</v>
      </c>
      <c r="J255" s="31"/>
      <c r="K255" s="31"/>
      <c r="L255" s="31">
        <v>2</v>
      </c>
      <c r="M255" s="31">
        <f>AVERAGE(E257:E259,F258:F259,G259)</f>
        <v>0.24</v>
      </c>
      <c r="N255" s="31">
        <f>1+(L255-1)*M255</f>
        <v>1.24</v>
      </c>
      <c r="O255" s="31">
        <f>N255/L255</f>
        <v>0.62</v>
      </c>
      <c r="P255" s="31">
        <f>SQRT(O255)</f>
        <v>0.78740078740118113</v>
      </c>
      <c r="Q255" s="31">
        <f>AVERAGE(E256,F257)</f>
        <v>0.89</v>
      </c>
      <c r="R255" s="31"/>
      <c r="S255" s="9"/>
      <c r="T255" s="9"/>
      <c r="U255" s="9"/>
      <c r="V255" s="9"/>
    </row>
    <row r="256" spans="1:22" x14ac:dyDescent="0.25">
      <c r="A256" s="31"/>
      <c r="B256" s="32"/>
      <c r="C256" s="31"/>
      <c r="D256" s="54" t="s">
        <v>540</v>
      </c>
      <c r="E256" s="16">
        <v>0.87</v>
      </c>
      <c r="F256" s="31"/>
      <c r="G256" s="31"/>
      <c r="H256" s="31"/>
      <c r="I256" s="13">
        <v>0.25</v>
      </c>
      <c r="J256" s="31"/>
      <c r="K256" s="31"/>
      <c r="L256" s="31"/>
      <c r="M256" s="31"/>
      <c r="N256" s="31"/>
      <c r="O256" s="31"/>
      <c r="P256" s="31"/>
      <c r="Q256" s="31"/>
      <c r="R256" s="31"/>
      <c r="S256" s="9"/>
      <c r="T256" s="9"/>
      <c r="U256" s="9"/>
      <c r="V256" s="9"/>
    </row>
    <row r="257" spans="1:22" x14ac:dyDescent="0.25">
      <c r="A257" s="31"/>
      <c r="B257" s="32"/>
      <c r="C257" s="31"/>
      <c r="D257" s="54" t="s">
        <v>542</v>
      </c>
      <c r="E257" s="13">
        <v>0.24</v>
      </c>
      <c r="F257" s="16">
        <v>0.91</v>
      </c>
      <c r="G257" s="31"/>
      <c r="H257" s="31"/>
      <c r="I257" s="13">
        <v>0.8</v>
      </c>
      <c r="J257" s="31"/>
      <c r="K257" s="31"/>
      <c r="L257" s="31"/>
      <c r="M257" s="31"/>
      <c r="N257" s="31"/>
      <c r="O257" s="31"/>
      <c r="P257" s="31"/>
      <c r="Q257" s="31"/>
      <c r="R257" s="31"/>
      <c r="S257" s="9"/>
      <c r="T257" s="9"/>
      <c r="U257" s="9"/>
      <c r="V257" s="9"/>
    </row>
    <row r="258" spans="1:22" x14ac:dyDescent="0.25">
      <c r="A258" s="31"/>
      <c r="B258" s="32"/>
      <c r="C258" s="31"/>
      <c r="D258" s="35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9"/>
      <c r="T258" s="9"/>
      <c r="U258" s="9"/>
      <c r="V258" s="9"/>
    </row>
    <row r="259" spans="1:22" x14ac:dyDescent="0.25">
      <c r="A259" s="31"/>
      <c r="B259" s="32"/>
      <c r="C259" s="31"/>
      <c r="D259" s="35"/>
      <c r="E259" s="31"/>
      <c r="F259" s="31"/>
      <c r="G259" s="31"/>
      <c r="H259" s="36" t="s">
        <v>142</v>
      </c>
      <c r="I259" s="37">
        <f>AVERAGE(I256:I257)</f>
        <v>0.52500000000000002</v>
      </c>
      <c r="J259" s="31"/>
      <c r="K259" s="31"/>
      <c r="L259" s="31"/>
      <c r="M259" s="31"/>
      <c r="N259" s="31"/>
      <c r="O259" s="31"/>
      <c r="P259" s="31"/>
      <c r="Q259" s="31"/>
      <c r="R259" s="31"/>
      <c r="S259" s="9"/>
      <c r="T259" s="9"/>
      <c r="U259" s="9"/>
      <c r="V259" s="9"/>
    </row>
    <row r="260" spans="1:22" x14ac:dyDescent="0.25">
      <c r="A260" s="31"/>
      <c r="B260" s="32"/>
      <c r="C260" s="31"/>
      <c r="D260" s="32"/>
      <c r="E260" s="31"/>
      <c r="F260" s="31"/>
      <c r="G260" s="31"/>
      <c r="H260" s="36" t="s">
        <v>143</v>
      </c>
      <c r="I260" s="37">
        <f>I259/P255</f>
        <v>0.66675066675100014</v>
      </c>
      <c r="J260" s="31"/>
      <c r="K260" s="31"/>
      <c r="L260" s="31"/>
      <c r="M260" s="31"/>
      <c r="N260" s="31"/>
      <c r="O260" s="31"/>
      <c r="P260" s="31"/>
      <c r="Q260" s="31"/>
      <c r="R260" s="31"/>
      <c r="S260" s="9"/>
      <c r="T260" s="9"/>
      <c r="U260" s="9"/>
      <c r="V260" s="9"/>
    </row>
    <row r="261" spans="1:22" x14ac:dyDescent="0.25">
      <c r="A261" s="31"/>
      <c r="B261" s="32"/>
      <c r="C261" s="31"/>
      <c r="D261" s="32"/>
      <c r="E261" s="31"/>
      <c r="F261" s="31"/>
      <c r="G261" s="36" t="s">
        <v>144</v>
      </c>
      <c r="H261" s="36" t="s">
        <v>145</v>
      </c>
      <c r="I261" s="37">
        <f>(L255*Q255)/(1+(L255-1)*Q255)</f>
        <v>0.94179894179894175</v>
      </c>
      <c r="J261" s="31"/>
      <c r="K261" s="31"/>
      <c r="L261" s="31"/>
      <c r="M261" s="31"/>
      <c r="N261" s="31"/>
      <c r="O261" s="31"/>
      <c r="P261" s="31"/>
      <c r="Q261" s="31"/>
      <c r="R261" s="31"/>
      <c r="S261" s="9"/>
      <c r="T261" s="9"/>
      <c r="U261" s="9"/>
      <c r="V261" s="9"/>
    </row>
    <row r="263" spans="1:22" x14ac:dyDescent="0.25">
      <c r="A263" s="20" t="s">
        <v>128</v>
      </c>
      <c r="B263" s="27" t="s">
        <v>129</v>
      </c>
      <c r="C263" s="28"/>
      <c r="D263" s="29"/>
      <c r="E263" s="28"/>
      <c r="F263" s="28"/>
      <c r="G263" s="28"/>
      <c r="H263" s="28"/>
      <c r="I263" s="20" t="s">
        <v>130</v>
      </c>
      <c r="J263" s="28"/>
      <c r="K263" s="28"/>
      <c r="L263" s="28"/>
      <c r="M263" s="30" t="s">
        <v>131</v>
      </c>
      <c r="N263" s="28"/>
      <c r="O263" s="28"/>
      <c r="P263" s="28"/>
      <c r="Q263" s="28"/>
      <c r="R263" s="28"/>
      <c r="S263" s="28"/>
      <c r="T263" s="28"/>
      <c r="U263" s="28"/>
      <c r="V263" s="28"/>
    </row>
    <row r="264" spans="1:22" x14ac:dyDescent="0.25">
      <c r="A264" s="13"/>
      <c r="B264" s="26" t="s">
        <v>132</v>
      </c>
      <c r="C264" s="31"/>
      <c r="D264" s="32"/>
      <c r="E264" s="31"/>
      <c r="F264" s="31"/>
      <c r="G264" s="31"/>
      <c r="H264" s="31"/>
      <c r="I264" s="55" t="s">
        <v>220</v>
      </c>
      <c r="J264" s="31"/>
      <c r="K264" s="31"/>
      <c r="L264" s="34" t="s">
        <v>133</v>
      </c>
      <c r="M264" s="34" t="s">
        <v>134</v>
      </c>
      <c r="N264" s="34" t="s">
        <v>135</v>
      </c>
      <c r="O264" s="34" t="s">
        <v>136</v>
      </c>
      <c r="P264" s="34" t="s">
        <v>137</v>
      </c>
      <c r="Q264" s="34" t="s">
        <v>138</v>
      </c>
      <c r="R264" s="31"/>
      <c r="S264" s="9"/>
      <c r="T264" s="9"/>
      <c r="U264" s="9"/>
      <c r="V264" s="9"/>
    </row>
    <row r="265" spans="1:22" x14ac:dyDescent="0.25">
      <c r="A265" s="31"/>
      <c r="B265" s="32"/>
      <c r="C265" s="31"/>
      <c r="D265" s="32"/>
      <c r="E265" s="54" t="s">
        <v>549</v>
      </c>
      <c r="F265" s="54" t="s">
        <v>551</v>
      </c>
      <c r="G265" s="34"/>
      <c r="H265" s="34"/>
      <c r="I265" s="34" t="s">
        <v>141</v>
      </c>
      <c r="J265" s="31"/>
      <c r="K265" s="31"/>
      <c r="L265" s="31">
        <v>2</v>
      </c>
      <c r="M265" s="31">
        <f>AVERAGE(E267:E269,F268:F269,G269)</f>
        <v>0.42</v>
      </c>
      <c r="N265" s="31">
        <f>1+(L265-1)*M265</f>
        <v>1.42</v>
      </c>
      <c r="O265" s="31">
        <f>N265/L265</f>
        <v>0.71</v>
      </c>
      <c r="P265" s="31">
        <f>SQRT(O265)</f>
        <v>0.84261497731763579</v>
      </c>
      <c r="Q265" s="31">
        <f>AVERAGE(E266,F267)</f>
        <v>0.86499999999999999</v>
      </c>
      <c r="R265" s="31"/>
      <c r="S265" s="9"/>
      <c r="T265" s="9"/>
      <c r="U265" s="9"/>
      <c r="V265" s="9"/>
    </row>
    <row r="266" spans="1:22" x14ac:dyDescent="0.25">
      <c r="A266" s="31"/>
      <c r="B266" s="32"/>
      <c r="C266" s="31"/>
      <c r="D266" s="54" t="s">
        <v>549</v>
      </c>
      <c r="E266" s="16">
        <v>0.83</v>
      </c>
      <c r="F266" s="31"/>
      <c r="G266" s="31"/>
      <c r="H266" s="31"/>
      <c r="I266" s="13">
        <v>0.64800000000000002</v>
      </c>
      <c r="J266" s="31"/>
      <c r="K266" s="31"/>
      <c r="L266" s="31"/>
      <c r="M266" s="31"/>
      <c r="N266" s="31"/>
      <c r="O266" s="31"/>
      <c r="P266" s="31"/>
      <c r="Q266" s="31"/>
      <c r="R266" s="31"/>
      <c r="S266" s="9"/>
      <c r="T266" s="9"/>
      <c r="U266" s="9"/>
      <c r="V266" s="9"/>
    </row>
    <row r="267" spans="1:22" x14ac:dyDescent="0.25">
      <c r="A267" s="31"/>
      <c r="B267" s="32"/>
      <c r="C267" s="31"/>
      <c r="D267" s="54" t="s">
        <v>551</v>
      </c>
      <c r="E267" s="13">
        <v>0.42</v>
      </c>
      <c r="F267" s="16">
        <v>0.9</v>
      </c>
      <c r="G267" s="31"/>
      <c r="H267" s="31"/>
      <c r="I267" s="13">
        <v>0.66700000000000004</v>
      </c>
      <c r="J267" s="31"/>
      <c r="K267" s="31"/>
      <c r="L267" s="31"/>
      <c r="M267" s="31"/>
      <c r="N267" s="31"/>
      <c r="O267" s="31"/>
      <c r="P267" s="31"/>
      <c r="Q267" s="31"/>
      <c r="R267" s="31"/>
      <c r="S267" s="9"/>
      <c r="T267" s="9"/>
      <c r="U267" s="9"/>
      <c r="V267" s="9"/>
    </row>
    <row r="268" spans="1:22" x14ac:dyDescent="0.25">
      <c r="A268" s="31"/>
      <c r="B268" s="32"/>
      <c r="C268" s="31"/>
      <c r="D268" s="35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9"/>
      <c r="T268" s="9"/>
      <c r="U268" s="9"/>
      <c r="V268" s="9"/>
    </row>
    <row r="269" spans="1:22" x14ac:dyDescent="0.25">
      <c r="A269" s="31"/>
      <c r="B269" s="32"/>
      <c r="C269" s="31"/>
      <c r="D269" s="35"/>
      <c r="E269" s="31"/>
      <c r="F269" s="31"/>
      <c r="G269" s="31"/>
      <c r="H269" s="36" t="s">
        <v>142</v>
      </c>
      <c r="I269" s="37">
        <f>AVERAGE(I266:I267)</f>
        <v>0.65749999999999997</v>
      </c>
      <c r="J269" s="31"/>
      <c r="K269" s="31"/>
      <c r="L269" s="31"/>
      <c r="M269" s="31"/>
      <c r="N269" s="31"/>
      <c r="O269" s="31"/>
      <c r="P269" s="31"/>
      <c r="Q269" s="31"/>
      <c r="R269" s="31"/>
      <c r="S269" s="9"/>
      <c r="T269" s="9"/>
      <c r="U269" s="9"/>
      <c r="V269" s="9"/>
    </row>
    <row r="270" spans="1:22" x14ac:dyDescent="0.25">
      <c r="A270" s="31"/>
      <c r="B270" s="32"/>
      <c r="C270" s="31"/>
      <c r="D270" s="32"/>
      <c r="E270" s="31"/>
      <c r="F270" s="31"/>
      <c r="G270" s="31"/>
      <c r="H270" s="36" t="s">
        <v>143</v>
      </c>
      <c r="I270" s="37">
        <f>I269/P265</f>
        <v>0.78030894026245856</v>
      </c>
      <c r="J270" s="31"/>
      <c r="K270" s="31"/>
      <c r="L270" s="31"/>
      <c r="M270" s="31"/>
      <c r="N270" s="31"/>
      <c r="O270" s="31"/>
      <c r="P270" s="31"/>
      <c r="Q270" s="31"/>
      <c r="R270" s="31"/>
      <c r="S270" s="9"/>
      <c r="T270" s="9"/>
      <c r="U270" s="9"/>
      <c r="V270" s="9"/>
    </row>
    <row r="271" spans="1:22" x14ac:dyDescent="0.25">
      <c r="A271" s="31"/>
      <c r="B271" s="32"/>
      <c r="C271" s="31"/>
      <c r="D271" s="32"/>
      <c r="E271" s="31"/>
      <c r="F271" s="31"/>
      <c r="G271" s="36" t="s">
        <v>144</v>
      </c>
      <c r="H271" s="36" t="s">
        <v>145</v>
      </c>
      <c r="I271" s="37">
        <f>(L265*Q265)/(1+(L265-1)*Q265)</f>
        <v>0.92761394101876671</v>
      </c>
      <c r="J271" s="31"/>
      <c r="K271" s="31"/>
      <c r="L271" s="31"/>
      <c r="M271" s="31"/>
      <c r="N271" s="31"/>
      <c r="O271" s="31"/>
      <c r="P271" s="31"/>
      <c r="Q271" s="31"/>
      <c r="R271" s="31"/>
      <c r="S271" s="9"/>
      <c r="T271" s="9"/>
      <c r="U271" s="9"/>
      <c r="V271" s="9"/>
    </row>
    <row r="273" spans="1:22" x14ac:dyDescent="0.25">
      <c r="A273" s="89" t="s">
        <v>478</v>
      </c>
      <c r="B273" s="90"/>
      <c r="C273" s="90"/>
      <c r="D273" s="90"/>
      <c r="E273" s="90"/>
      <c r="F273" s="90"/>
      <c r="G273" s="90"/>
      <c r="H273" s="78"/>
      <c r="I273" s="64" t="s">
        <v>130</v>
      </c>
      <c r="J273" s="78"/>
      <c r="K273" s="78"/>
      <c r="L273" s="78"/>
      <c r="M273" s="79" t="s">
        <v>131</v>
      </c>
      <c r="N273" s="78"/>
      <c r="O273" s="78"/>
      <c r="P273" s="78"/>
      <c r="Q273" s="78"/>
      <c r="R273" s="78"/>
      <c r="S273" s="78"/>
      <c r="T273" s="78"/>
      <c r="U273" s="78"/>
      <c r="V273" s="78"/>
    </row>
    <row r="274" spans="1:22" x14ac:dyDescent="0.25">
      <c r="A274" s="13"/>
      <c r="B274" s="26" t="s">
        <v>132</v>
      </c>
      <c r="C274" s="31"/>
      <c r="D274" s="32"/>
      <c r="E274" s="31"/>
      <c r="F274" s="31"/>
      <c r="G274" s="31"/>
      <c r="H274" s="31"/>
      <c r="I274" s="55" t="s">
        <v>550</v>
      </c>
      <c r="J274" s="31"/>
      <c r="K274" s="31"/>
      <c r="L274" s="34" t="s">
        <v>133</v>
      </c>
      <c r="M274" s="34" t="s">
        <v>134</v>
      </c>
      <c r="N274" s="34" t="s">
        <v>135</v>
      </c>
      <c r="O274" s="34" t="s">
        <v>136</v>
      </c>
      <c r="P274" s="34" t="s">
        <v>137</v>
      </c>
      <c r="Q274" s="34" t="s">
        <v>138</v>
      </c>
      <c r="R274" s="31"/>
      <c r="S274" s="9"/>
      <c r="T274" s="9"/>
      <c r="U274" s="9"/>
      <c r="V274" s="9"/>
    </row>
    <row r="275" spans="1:22" x14ac:dyDescent="0.25">
      <c r="A275" s="31"/>
      <c r="B275" s="32"/>
      <c r="C275" s="31"/>
      <c r="D275" s="32"/>
      <c r="E275" s="54" t="s">
        <v>545</v>
      </c>
      <c r="F275" s="54" t="s">
        <v>547</v>
      </c>
      <c r="G275" s="34"/>
      <c r="H275" s="34"/>
      <c r="I275" s="34" t="s">
        <v>141</v>
      </c>
      <c r="J275" s="31"/>
      <c r="K275" s="31"/>
      <c r="L275" s="31">
        <v>2</v>
      </c>
      <c r="M275" s="31">
        <f>AVERAGE(E277:E279,F278:F279,G279)</f>
        <v>0.14000000000000001</v>
      </c>
      <c r="N275" s="31">
        <f>1+(L275-1)*M275</f>
        <v>1.1400000000000001</v>
      </c>
      <c r="O275" s="31">
        <f>N275/L275</f>
        <v>0.57000000000000006</v>
      </c>
      <c r="P275" s="31">
        <f>SQRT(O275)</f>
        <v>0.75498344352707503</v>
      </c>
      <c r="Q275" s="31">
        <f>AVERAGE(E276,F277)</f>
        <v>0.76500000000000001</v>
      </c>
      <c r="R275" s="31"/>
      <c r="S275" s="9"/>
      <c r="T275" s="9"/>
      <c r="U275" s="9"/>
      <c r="V275" s="9"/>
    </row>
    <row r="276" spans="1:22" x14ac:dyDescent="0.25">
      <c r="A276" s="31"/>
      <c r="B276" s="32"/>
      <c r="C276" s="31"/>
      <c r="D276" s="54" t="s">
        <v>545</v>
      </c>
      <c r="E276" s="16">
        <v>0.75</v>
      </c>
      <c r="F276" s="31"/>
      <c r="G276" s="31"/>
      <c r="H276" s="31"/>
      <c r="I276" s="13">
        <v>0.15</v>
      </c>
      <c r="J276" s="31"/>
      <c r="K276" s="31"/>
      <c r="L276" s="31"/>
      <c r="M276" s="31"/>
      <c r="N276" s="31"/>
      <c r="O276" s="31"/>
      <c r="P276" s="31"/>
      <c r="Q276" s="31"/>
      <c r="R276" s="31"/>
      <c r="S276" s="9"/>
      <c r="T276" s="9"/>
      <c r="U276" s="9"/>
      <c r="V276" s="9"/>
    </row>
    <row r="277" spans="1:22" x14ac:dyDescent="0.25">
      <c r="A277" s="31"/>
      <c r="B277" s="32"/>
      <c r="C277" s="31"/>
      <c r="D277" s="54" t="s">
        <v>547</v>
      </c>
      <c r="E277" s="13">
        <v>0.14000000000000001</v>
      </c>
      <c r="F277" s="16">
        <v>0.78</v>
      </c>
      <c r="G277" s="31"/>
      <c r="H277" s="31"/>
      <c r="I277" s="13">
        <v>0.28000000000000003</v>
      </c>
      <c r="J277" s="31"/>
      <c r="K277" s="31"/>
      <c r="L277" s="31"/>
      <c r="M277" s="31"/>
      <c r="N277" s="31"/>
      <c r="O277" s="31"/>
      <c r="P277" s="31"/>
      <c r="Q277" s="31"/>
      <c r="R277" s="31"/>
      <c r="S277" s="9"/>
      <c r="T277" s="9"/>
      <c r="U277" s="9"/>
      <c r="V277" s="9"/>
    </row>
    <row r="278" spans="1:22" x14ac:dyDescent="0.25">
      <c r="A278" s="31"/>
      <c r="B278" s="32"/>
      <c r="C278" s="31"/>
      <c r="D278" s="35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9"/>
      <c r="T278" s="9"/>
      <c r="U278" s="9"/>
      <c r="V278" s="9"/>
    </row>
    <row r="279" spans="1:22" x14ac:dyDescent="0.25">
      <c r="A279" s="31"/>
      <c r="B279" s="32"/>
      <c r="C279" s="31"/>
      <c r="D279" s="35"/>
      <c r="E279" s="31"/>
      <c r="F279" s="31"/>
      <c r="G279" s="31"/>
      <c r="H279" s="36" t="s">
        <v>142</v>
      </c>
      <c r="I279" s="37">
        <f>AVERAGE(I276:I277)</f>
        <v>0.21500000000000002</v>
      </c>
      <c r="J279" s="31"/>
      <c r="K279" s="31"/>
      <c r="L279" s="31"/>
      <c r="M279" s="31"/>
      <c r="N279" s="31"/>
      <c r="O279" s="31"/>
      <c r="P279" s="31"/>
      <c r="Q279" s="31"/>
      <c r="R279" s="31"/>
      <c r="S279" s="9"/>
      <c r="T279" s="9"/>
      <c r="U279" s="9"/>
      <c r="V279" s="9"/>
    </row>
    <row r="280" spans="1:22" x14ac:dyDescent="0.25">
      <c r="A280" s="31"/>
      <c r="B280" s="32"/>
      <c r="C280" s="31"/>
      <c r="D280" s="32"/>
      <c r="E280" s="31"/>
      <c r="F280" s="31"/>
      <c r="G280" s="31"/>
      <c r="H280" s="36" t="s">
        <v>143</v>
      </c>
      <c r="I280" s="37">
        <f>I279/P275</f>
        <v>0.28477445676898444</v>
      </c>
      <c r="J280" s="31"/>
      <c r="K280" s="31"/>
      <c r="L280" s="31"/>
      <c r="M280" s="31"/>
      <c r="N280" s="31"/>
      <c r="O280" s="31"/>
      <c r="P280" s="31"/>
      <c r="Q280" s="31"/>
      <c r="R280" s="31"/>
      <c r="S280" s="9"/>
      <c r="T280" s="9"/>
      <c r="U280" s="9"/>
      <c r="V280" s="9"/>
    </row>
    <row r="281" spans="1:22" x14ac:dyDescent="0.25">
      <c r="A281" s="31"/>
      <c r="B281" s="32"/>
      <c r="C281" s="31"/>
      <c r="D281" s="32"/>
      <c r="E281" s="31"/>
      <c r="F281" s="31"/>
      <c r="G281" s="36" t="s">
        <v>144</v>
      </c>
      <c r="H281" s="36" t="s">
        <v>145</v>
      </c>
      <c r="I281" s="37">
        <f>(L275*Q275)/(1+(L275-1)*Q275)</f>
        <v>0.86685552407932009</v>
      </c>
      <c r="J281" s="31"/>
      <c r="K281" s="31"/>
      <c r="L281" s="31"/>
      <c r="M281" s="31"/>
      <c r="N281" s="31"/>
      <c r="O281" s="31"/>
      <c r="P281" s="31"/>
      <c r="Q281" s="31"/>
      <c r="R281" s="31"/>
      <c r="S281" s="9"/>
      <c r="T281" s="9"/>
      <c r="U281" s="9"/>
      <c r="V281" s="9"/>
    </row>
    <row r="283" spans="1:22" x14ac:dyDescent="0.25">
      <c r="A283" s="20" t="s">
        <v>128</v>
      </c>
      <c r="B283" s="27" t="s">
        <v>129</v>
      </c>
      <c r="C283" s="28"/>
      <c r="D283" s="29"/>
      <c r="E283" s="28"/>
      <c r="F283" s="28"/>
      <c r="G283" s="28"/>
      <c r="H283" s="28"/>
      <c r="I283" s="20" t="s">
        <v>130</v>
      </c>
      <c r="J283" s="28"/>
      <c r="K283" s="28"/>
      <c r="L283" s="28"/>
      <c r="M283" s="30" t="s">
        <v>131</v>
      </c>
      <c r="N283" s="28"/>
      <c r="O283" s="28"/>
      <c r="P283" s="28"/>
      <c r="Q283" s="28"/>
      <c r="R283" s="28"/>
      <c r="S283" s="28"/>
      <c r="T283" s="28"/>
      <c r="U283" s="28"/>
      <c r="V283" s="28"/>
    </row>
    <row r="284" spans="1:22" x14ac:dyDescent="0.25">
      <c r="A284" s="13"/>
      <c r="B284" s="26" t="s">
        <v>132</v>
      </c>
      <c r="C284" s="31"/>
      <c r="D284" s="32"/>
      <c r="E284" s="31"/>
      <c r="F284" s="31"/>
      <c r="G284" s="31"/>
      <c r="H284" s="31"/>
      <c r="I284" s="55" t="s">
        <v>552</v>
      </c>
      <c r="J284" s="31"/>
      <c r="K284" s="31"/>
      <c r="L284" s="34" t="s">
        <v>133</v>
      </c>
      <c r="M284" s="34" t="s">
        <v>134</v>
      </c>
      <c r="N284" s="34" t="s">
        <v>135</v>
      </c>
      <c r="O284" s="34" t="s">
        <v>136</v>
      </c>
      <c r="P284" s="34" t="s">
        <v>137</v>
      </c>
      <c r="Q284" s="34" t="s">
        <v>138</v>
      </c>
      <c r="R284" s="31"/>
      <c r="S284" s="9"/>
      <c r="T284" s="9"/>
      <c r="U284" s="9"/>
      <c r="V284" s="9"/>
    </row>
    <row r="285" spans="1:22" x14ac:dyDescent="0.25">
      <c r="A285" s="31"/>
      <c r="B285" s="32"/>
      <c r="C285" s="31"/>
      <c r="D285" s="32"/>
      <c r="E285" s="54" t="s">
        <v>545</v>
      </c>
      <c r="F285" s="54" t="s">
        <v>547</v>
      </c>
      <c r="G285" s="34"/>
      <c r="H285" s="34"/>
      <c r="I285" s="34" t="s">
        <v>141</v>
      </c>
      <c r="J285" s="31"/>
      <c r="K285" s="31"/>
      <c r="L285" s="31">
        <v>2</v>
      </c>
      <c r="M285" s="31">
        <f>AVERAGE(E287:E289,F288:F289,G289)</f>
        <v>0.14000000000000001</v>
      </c>
      <c r="N285" s="31">
        <f>1+(L285-1)*M285</f>
        <v>1.1400000000000001</v>
      </c>
      <c r="O285" s="31">
        <f>N285/L285</f>
        <v>0.57000000000000006</v>
      </c>
      <c r="P285" s="31">
        <f>SQRT(O285)</f>
        <v>0.75498344352707503</v>
      </c>
      <c r="Q285" s="31">
        <f>AVERAGE(E286,F287)</f>
        <v>0.76500000000000001</v>
      </c>
      <c r="R285" s="31"/>
      <c r="S285" s="9"/>
      <c r="T285" s="9"/>
      <c r="U285" s="9"/>
      <c r="V285" s="9"/>
    </row>
    <row r="286" spans="1:22" x14ac:dyDescent="0.25">
      <c r="A286" s="31"/>
      <c r="B286" s="32"/>
      <c r="C286" s="31"/>
      <c r="D286" s="54" t="s">
        <v>545</v>
      </c>
      <c r="E286" s="16">
        <v>0.75</v>
      </c>
      <c r="F286" s="31"/>
      <c r="G286" s="31"/>
      <c r="H286" s="31"/>
      <c r="I286" s="13">
        <v>0.09</v>
      </c>
      <c r="J286" s="31"/>
      <c r="K286" s="31"/>
      <c r="L286" s="31"/>
      <c r="M286" s="31"/>
      <c r="N286" s="31"/>
      <c r="O286" s="31"/>
      <c r="P286" s="31"/>
      <c r="Q286" s="31"/>
      <c r="R286" s="31"/>
      <c r="S286" s="9"/>
      <c r="T286" s="9"/>
      <c r="U286" s="9"/>
      <c r="V286" s="9"/>
    </row>
    <row r="287" spans="1:22" x14ac:dyDescent="0.25">
      <c r="A287" s="31"/>
      <c r="B287" s="32"/>
      <c r="C287" s="31"/>
      <c r="D287" s="54" t="s">
        <v>547</v>
      </c>
      <c r="E287" s="13">
        <v>0.14000000000000001</v>
      </c>
      <c r="F287" s="16">
        <v>0.78</v>
      </c>
      <c r="G287" s="31"/>
      <c r="H287" s="31"/>
      <c r="I287" s="13">
        <v>0.4</v>
      </c>
      <c r="J287" s="31"/>
      <c r="K287" s="31"/>
      <c r="L287" s="31"/>
      <c r="M287" s="31"/>
      <c r="N287" s="31"/>
      <c r="O287" s="31"/>
      <c r="P287" s="31"/>
      <c r="Q287" s="31"/>
      <c r="R287" s="31"/>
      <c r="S287" s="9"/>
      <c r="T287" s="9"/>
      <c r="U287" s="9"/>
      <c r="V287" s="9"/>
    </row>
    <row r="288" spans="1:22" x14ac:dyDescent="0.25">
      <c r="A288" s="31"/>
      <c r="B288" s="32"/>
      <c r="C288" s="31"/>
      <c r="D288" s="35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9"/>
      <c r="T288" s="9"/>
      <c r="U288" s="9"/>
      <c r="V288" s="9"/>
    </row>
    <row r="289" spans="1:22" x14ac:dyDescent="0.25">
      <c r="A289" s="31"/>
      <c r="B289" s="32"/>
      <c r="C289" s="31"/>
      <c r="D289" s="35"/>
      <c r="E289" s="31"/>
      <c r="F289" s="31"/>
      <c r="G289" s="31"/>
      <c r="H289" s="36" t="s">
        <v>142</v>
      </c>
      <c r="I289" s="37">
        <f>AVERAGE(I286:I287)</f>
        <v>0.245</v>
      </c>
      <c r="J289" s="31"/>
      <c r="K289" s="31"/>
      <c r="L289" s="31"/>
      <c r="M289" s="31"/>
      <c r="N289" s="31"/>
      <c r="O289" s="31"/>
      <c r="P289" s="31"/>
      <c r="Q289" s="31"/>
      <c r="R289" s="31"/>
      <c r="S289" s="9"/>
      <c r="T289" s="9"/>
      <c r="U289" s="9"/>
      <c r="V289" s="9"/>
    </row>
    <row r="290" spans="1:22" x14ac:dyDescent="0.25">
      <c r="A290" s="31"/>
      <c r="B290" s="32"/>
      <c r="C290" s="31"/>
      <c r="D290" s="32"/>
      <c r="E290" s="31"/>
      <c r="F290" s="31"/>
      <c r="G290" s="31"/>
      <c r="H290" s="36" t="s">
        <v>143</v>
      </c>
      <c r="I290" s="37">
        <f>I289/P285</f>
        <v>0.32451042748093573</v>
      </c>
      <c r="J290" s="31"/>
      <c r="K290" s="31"/>
      <c r="L290" s="31"/>
      <c r="M290" s="31"/>
      <c r="N290" s="31"/>
      <c r="O290" s="31"/>
      <c r="P290" s="31"/>
      <c r="Q290" s="31"/>
      <c r="R290" s="31"/>
      <c r="S290" s="9"/>
      <c r="T290" s="9"/>
      <c r="U290" s="9"/>
      <c r="V290" s="9"/>
    </row>
    <row r="291" spans="1:22" x14ac:dyDescent="0.25">
      <c r="A291" s="31"/>
      <c r="B291" s="32"/>
      <c r="C291" s="31"/>
      <c r="D291" s="32"/>
      <c r="E291" s="31"/>
      <c r="F291" s="31"/>
      <c r="G291" s="36" t="s">
        <v>144</v>
      </c>
      <c r="H291" s="36" t="s">
        <v>145</v>
      </c>
      <c r="I291" s="37">
        <f>(L285*Q285)/(1+(L285-1)*Q285)</f>
        <v>0.86685552407932009</v>
      </c>
      <c r="J291" s="31"/>
      <c r="K291" s="31"/>
      <c r="L291" s="31"/>
      <c r="M291" s="31"/>
      <c r="N291" s="31"/>
      <c r="O291" s="31"/>
      <c r="P291" s="31"/>
      <c r="Q291" s="31"/>
      <c r="R291" s="31"/>
      <c r="S291" s="9"/>
      <c r="T291" s="9"/>
      <c r="U291" s="9"/>
      <c r="V291" s="9"/>
    </row>
    <row r="293" spans="1:22" x14ac:dyDescent="0.25">
      <c r="A293" s="20" t="s">
        <v>128</v>
      </c>
      <c r="B293" s="27" t="s">
        <v>129</v>
      </c>
      <c r="C293" s="28"/>
      <c r="D293" s="29"/>
      <c r="E293" s="28"/>
      <c r="F293" s="28"/>
      <c r="G293" s="28"/>
      <c r="H293" s="28"/>
      <c r="I293" s="20" t="s">
        <v>130</v>
      </c>
      <c r="J293" s="28"/>
      <c r="K293" s="28"/>
      <c r="L293" s="28"/>
      <c r="M293" s="30" t="s">
        <v>131</v>
      </c>
      <c r="N293" s="28"/>
      <c r="O293" s="28"/>
      <c r="P293" s="28"/>
      <c r="Q293" s="28"/>
      <c r="R293" s="28"/>
      <c r="S293" s="28"/>
      <c r="T293" s="28"/>
      <c r="U293" s="28"/>
      <c r="V293" s="28"/>
    </row>
    <row r="294" spans="1:22" x14ac:dyDescent="0.25">
      <c r="A294" s="13"/>
      <c r="B294" s="26" t="s">
        <v>132</v>
      </c>
      <c r="C294" s="31"/>
      <c r="D294" s="32"/>
      <c r="E294" s="31"/>
      <c r="F294" s="31"/>
      <c r="G294" s="31"/>
      <c r="H294" s="31"/>
      <c r="I294" s="55" t="s">
        <v>281</v>
      </c>
      <c r="J294" s="31"/>
      <c r="K294" s="31"/>
      <c r="L294" s="34" t="s">
        <v>133</v>
      </c>
      <c r="M294" s="34" t="s">
        <v>134</v>
      </c>
      <c r="N294" s="34" t="s">
        <v>135</v>
      </c>
      <c r="O294" s="34" t="s">
        <v>136</v>
      </c>
      <c r="P294" s="34" t="s">
        <v>137</v>
      </c>
      <c r="Q294" s="34" t="s">
        <v>138</v>
      </c>
      <c r="R294" s="31"/>
      <c r="S294" s="9"/>
      <c r="T294" s="9"/>
      <c r="U294" s="9"/>
      <c r="V294" s="9"/>
    </row>
    <row r="295" spans="1:22" x14ac:dyDescent="0.25">
      <c r="A295" s="31"/>
      <c r="B295" s="32"/>
      <c r="C295" s="31"/>
      <c r="D295" s="32"/>
      <c r="E295" s="54" t="s">
        <v>549</v>
      </c>
      <c r="F295" s="54" t="s">
        <v>551</v>
      </c>
      <c r="G295" s="34"/>
      <c r="H295" s="34"/>
      <c r="I295" s="34" t="s">
        <v>141</v>
      </c>
      <c r="J295" s="31"/>
      <c r="K295" s="31"/>
      <c r="L295" s="31">
        <v>2</v>
      </c>
      <c r="M295" s="31">
        <f>AVERAGE(E297:E299,F298:F299,G299)</f>
        <v>0.42</v>
      </c>
      <c r="N295" s="31">
        <f>1+(L295-1)*M295</f>
        <v>1.42</v>
      </c>
      <c r="O295" s="31">
        <f>N295/L295</f>
        <v>0.71</v>
      </c>
      <c r="P295" s="31">
        <f>SQRT(O295)</f>
        <v>0.84261497731763579</v>
      </c>
      <c r="Q295" s="31">
        <f>AVERAGE(E296,F297)</f>
        <v>0.86499999999999999</v>
      </c>
      <c r="R295" s="31"/>
      <c r="S295" s="9"/>
      <c r="T295" s="9"/>
      <c r="U295" s="9"/>
      <c r="V295" s="9"/>
    </row>
    <row r="296" spans="1:22" x14ac:dyDescent="0.25">
      <c r="A296" s="31"/>
      <c r="B296" s="32"/>
      <c r="C296" s="31"/>
      <c r="D296" s="54" t="s">
        <v>549</v>
      </c>
      <c r="E296" s="16">
        <v>0.83</v>
      </c>
      <c r="F296" s="31"/>
      <c r="G296" s="31"/>
      <c r="H296" s="31"/>
      <c r="I296" s="13">
        <v>0.28499999999999998</v>
      </c>
      <c r="J296" s="31"/>
      <c r="K296" s="31"/>
      <c r="L296" s="31"/>
      <c r="M296" s="31"/>
      <c r="N296" s="31"/>
      <c r="O296" s="31"/>
      <c r="P296" s="31"/>
      <c r="Q296" s="31"/>
      <c r="R296" s="31"/>
      <c r="S296" s="9"/>
      <c r="T296" s="9"/>
      <c r="U296" s="9"/>
      <c r="V296" s="9"/>
    </row>
    <row r="297" spans="1:22" x14ac:dyDescent="0.25">
      <c r="A297" s="31"/>
      <c r="B297" s="32"/>
      <c r="C297" s="31"/>
      <c r="D297" s="54" t="s">
        <v>551</v>
      </c>
      <c r="E297" s="13">
        <v>0.42</v>
      </c>
      <c r="F297" s="16">
        <v>0.9</v>
      </c>
      <c r="G297" s="31"/>
      <c r="H297" s="31"/>
      <c r="I297" s="13">
        <v>0.32500000000000001</v>
      </c>
      <c r="J297" s="31"/>
      <c r="K297" s="31"/>
      <c r="L297" s="31"/>
      <c r="M297" s="31"/>
      <c r="N297" s="31"/>
      <c r="O297" s="31"/>
      <c r="P297" s="31"/>
      <c r="Q297" s="31"/>
      <c r="R297" s="31"/>
      <c r="S297" s="9"/>
      <c r="T297" s="9"/>
      <c r="U297" s="9"/>
      <c r="V297" s="9"/>
    </row>
    <row r="298" spans="1:22" x14ac:dyDescent="0.25">
      <c r="A298" s="31"/>
      <c r="B298" s="32"/>
      <c r="C298" s="31"/>
      <c r="D298" s="35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9"/>
      <c r="T298" s="9"/>
      <c r="U298" s="9"/>
      <c r="V298" s="9"/>
    </row>
    <row r="299" spans="1:22" x14ac:dyDescent="0.25">
      <c r="A299" s="31"/>
      <c r="B299" s="32"/>
      <c r="C299" s="31"/>
      <c r="D299" s="35"/>
      <c r="E299" s="31"/>
      <c r="F299" s="31"/>
      <c r="G299" s="31"/>
      <c r="H299" s="36" t="s">
        <v>142</v>
      </c>
      <c r="I299" s="37">
        <f>AVERAGE(I296:I297)</f>
        <v>0.30499999999999999</v>
      </c>
      <c r="J299" s="31"/>
      <c r="K299" s="31"/>
      <c r="L299" s="31"/>
      <c r="M299" s="31"/>
      <c r="N299" s="31"/>
      <c r="O299" s="31"/>
      <c r="P299" s="31"/>
      <c r="Q299" s="31"/>
      <c r="R299" s="31"/>
      <c r="S299" s="9"/>
      <c r="T299" s="9"/>
      <c r="U299" s="9"/>
      <c r="V299" s="9"/>
    </row>
    <row r="300" spans="1:22" x14ac:dyDescent="0.25">
      <c r="A300" s="31"/>
      <c r="B300" s="32"/>
      <c r="C300" s="31"/>
      <c r="D300" s="32"/>
      <c r="E300" s="31"/>
      <c r="F300" s="31"/>
      <c r="G300" s="31"/>
      <c r="H300" s="36" t="s">
        <v>143</v>
      </c>
      <c r="I300" s="37">
        <f>I299/P295</f>
        <v>0.36196840574912531</v>
      </c>
      <c r="J300" s="31"/>
      <c r="K300" s="31"/>
      <c r="L300" s="31"/>
      <c r="M300" s="31"/>
      <c r="N300" s="31"/>
      <c r="O300" s="31"/>
      <c r="P300" s="31"/>
      <c r="Q300" s="31"/>
      <c r="R300" s="31"/>
      <c r="S300" s="9"/>
      <c r="T300" s="9"/>
      <c r="U300" s="9"/>
      <c r="V300" s="9"/>
    </row>
    <row r="301" spans="1:22" x14ac:dyDescent="0.25">
      <c r="A301" s="31"/>
      <c r="B301" s="32"/>
      <c r="C301" s="31"/>
      <c r="D301" s="32"/>
      <c r="E301" s="31"/>
      <c r="F301" s="31"/>
      <c r="G301" s="36" t="s">
        <v>144</v>
      </c>
      <c r="H301" s="36" t="s">
        <v>145</v>
      </c>
      <c r="I301" s="37">
        <f>(L295*Q295)/(1+(L295-1)*Q295)</f>
        <v>0.92761394101876671</v>
      </c>
      <c r="J301" s="31"/>
      <c r="K301" s="31"/>
      <c r="L301" s="31"/>
      <c r="M301" s="31"/>
      <c r="N301" s="31"/>
      <c r="O301" s="31"/>
      <c r="P301" s="31"/>
      <c r="Q301" s="31"/>
      <c r="R301" s="31"/>
      <c r="S301" s="9"/>
      <c r="T301" s="9"/>
      <c r="U301" s="9"/>
      <c r="V301" s="9"/>
    </row>
  </sheetData>
  <mergeCells count="10">
    <mergeCell ref="A183:G183"/>
    <mergeCell ref="A213:G213"/>
    <mergeCell ref="A243:G243"/>
    <mergeCell ref="A273:G273"/>
    <mergeCell ref="A3:G3"/>
    <mergeCell ref="A33:G33"/>
    <mergeCell ref="A63:G63"/>
    <mergeCell ref="A93:G93"/>
    <mergeCell ref="A123:G123"/>
    <mergeCell ref="A153:G153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FFM_Corr</vt:lpstr>
      <vt:lpstr>FFM_Corr_Comp</vt:lpstr>
      <vt:lpstr>FFM_321_COMP</vt:lpstr>
      <vt:lpstr>FFM_NEW_5_COMP</vt:lpstr>
      <vt:lpstr>FFM_M8_COMP</vt:lpstr>
      <vt:lpstr>FFM_M101_COMP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2023-09-01T02:44:06Z</dcterms:created>
  <dcterms:modified xsi:type="dcterms:W3CDTF">2023-11-14T03:56:05Z</dcterms:modified>
</cp:coreProperties>
</file>